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ienWare\Documents\MINISTERIO DE MINAS\PROYECTOS\REMISIÓN INVENTARIO FAER-GSA-040-06 - ELECTROHUILA\REMISIÓN INVENTARIO FAER-GSA-040-06 - ELECTROHUILA\"/>
    </mc:Choice>
  </mc:AlternateContent>
  <xr:revisionPtr revIDLastSave="0" documentId="13_ncr:1_{D31870B2-7057-4320-B28C-EF9D23B2808B}" xr6:coauthVersionLast="47" xr6:coauthVersionMax="47" xr10:uidLastSave="{00000000-0000-0000-0000-000000000000}"/>
  <bookViews>
    <workbookView xWindow="-110" yWindow="-110" windowWidth="25820" windowHeight="15500" tabRatio="824" xr2:uid="{00000000-000D-0000-FFFF-FFFF00000000}"/>
  </bookViews>
  <sheets>
    <sheet name="FAER-GSA-040-2006" sheetId="32" r:id="rId1"/>
    <sheet name="Inventario MME-VDA LA JULIA" sheetId="30" r:id="rId2"/>
    <sheet name="Inventario MME-VDA EP_P" sheetId="33" r:id="rId3"/>
    <sheet name="Inventario MME-VDA SAN ISIDRO" sheetId="34" r:id="rId4"/>
    <sheet name="Inventario MME-VDA BP_BVM" sheetId="35" r:id="rId5"/>
    <sheet name="Inventario MME-VDA LOS PINOS" sheetId="36" r:id="rId6"/>
    <sheet name="Inventario MME-VDA MARSELLA " sheetId="37" r:id="rId7"/>
    <sheet name="Inventario MME-VDA SAN MIGUEL" sheetId="38" r:id="rId8"/>
    <sheet name="Inventario MME- VDA MATAMBO" sheetId="39" r:id="rId9"/>
    <sheet name="Inventario MME-VDA J_SF_A_SM" sheetId="40" r:id="rId10"/>
    <sheet name="Inventario MME- VDA NZ_ET_Q_LLN" sheetId="41" r:id="rId1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9" i="33" l="1"/>
  <c r="I229" i="33"/>
  <c r="F464" i="40"/>
  <c r="F479" i="40" s="1"/>
  <c r="G464" i="40"/>
  <c r="G479" i="40" s="1"/>
  <c r="F66" i="39"/>
  <c r="F120" i="39" s="1"/>
  <c r="G66" i="39"/>
  <c r="G120" i="39" s="1"/>
  <c r="I116" i="38"/>
  <c r="I125" i="38" s="1"/>
  <c r="F116" i="38"/>
  <c r="F125" i="38" s="1"/>
  <c r="G116" i="38"/>
  <c r="G125" i="38" s="1"/>
  <c r="I4" i="37"/>
  <c r="H4" i="37"/>
  <c r="H127" i="37" s="1"/>
  <c r="G4" i="37"/>
  <c r="G127" i="37" s="1"/>
  <c r="F4" i="37"/>
  <c r="F127" i="37" s="1"/>
  <c r="G104" i="37"/>
  <c r="F104" i="37"/>
  <c r="G115" i="37"/>
  <c r="F115" i="37"/>
  <c r="H4" i="35"/>
  <c r="H214" i="35" s="1"/>
  <c r="F103" i="35"/>
  <c r="G103" i="35"/>
  <c r="G215" i="35" s="1"/>
  <c r="G193" i="33"/>
  <c r="G116" i="33" s="1"/>
  <c r="G239" i="33" s="1"/>
  <c r="F229" i="33"/>
  <c r="F240" i="33" s="1"/>
  <c r="G229" i="33"/>
  <c r="E482" i="41"/>
  <c r="D482" i="41"/>
  <c r="D488" i="41" s="1"/>
  <c r="B482" i="41"/>
  <c r="B488" i="41" s="1"/>
  <c r="A482" i="41"/>
  <c r="A488" i="41" s="1"/>
  <c r="E481" i="41"/>
  <c r="D481" i="41"/>
  <c r="D487" i="41" s="1"/>
  <c r="B481" i="41"/>
  <c r="B487" i="41" s="1"/>
  <c r="A481" i="41"/>
  <c r="A487" i="41" s="1"/>
  <c r="E480" i="41"/>
  <c r="D480" i="41"/>
  <c r="D486" i="41" s="1"/>
  <c r="B480" i="41"/>
  <c r="B486" i="41" s="1"/>
  <c r="A480" i="41"/>
  <c r="A486" i="41" s="1"/>
  <c r="F478" i="41"/>
  <c r="D478" i="41"/>
  <c r="H469" i="41"/>
  <c r="H482" i="41" s="1"/>
  <c r="G469" i="41"/>
  <c r="F469" i="41"/>
  <c r="F482" i="41" s="1"/>
  <c r="G255" i="41"/>
  <c r="G481" i="41" s="1"/>
  <c r="F255" i="41"/>
  <c r="F481" i="41" s="1"/>
  <c r="G4" i="41"/>
  <c r="G480" i="41" s="1"/>
  <c r="F4" i="41"/>
  <c r="F480" i="41" s="1"/>
  <c r="F2" i="41"/>
  <c r="C413" i="41" s="1"/>
  <c r="E479" i="40"/>
  <c r="D479" i="40"/>
  <c r="D485" i="40" s="1"/>
  <c r="B479" i="40"/>
  <c r="B485" i="40" s="1"/>
  <c r="A479" i="40"/>
  <c r="A485" i="40" s="1"/>
  <c r="E478" i="40"/>
  <c r="D478" i="40"/>
  <c r="D484" i="40" s="1"/>
  <c r="B478" i="40"/>
  <c r="B484" i="40" s="1"/>
  <c r="A478" i="40"/>
  <c r="A484" i="40" s="1"/>
  <c r="E477" i="40"/>
  <c r="D477" i="40"/>
  <c r="D483" i="40" s="1"/>
  <c r="B477" i="40"/>
  <c r="B483" i="40" s="1"/>
  <c r="A477" i="40"/>
  <c r="A483" i="40" s="1"/>
  <c r="F475" i="40"/>
  <c r="D475" i="40"/>
  <c r="G255" i="40"/>
  <c r="G478" i="40" s="1"/>
  <c r="F255" i="40"/>
  <c r="F478" i="40" s="1"/>
  <c r="G4" i="40"/>
  <c r="G477" i="40" s="1"/>
  <c r="F4" i="40"/>
  <c r="F477" i="40" s="1"/>
  <c r="F2" i="40"/>
  <c r="C459" i="40" s="1"/>
  <c r="E121" i="39"/>
  <c r="D121" i="39"/>
  <c r="D127" i="39" s="1"/>
  <c r="B121" i="39"/>
  <c r="B127" i="39" s="1"/>
  <c r="A121" i="39"/>
  <c r="A127" i="39" s="1"/>
  <c r="E120" i="39"/>
  <c r="D120" i="39"/>
  <c r="D126" i="39" s="1"/>
  <c r="B120" i="39"/>
  <c r="B126" i="39" s="1"/>
  <c r="A120" i="39"/>
  <c r="A126" i="39" s="1"/>
  <c r="E119" i="39"/>
  <c r="D119" i="39"/>
  <c r="D125" i="39" s="1"/>
  <c r="B119" i="39"/>
  <c r="B125" i="39" s="1"/>
  <c r="A119" i="39"/>
  <c r="A125" i="39" s="1"/>
  <c r="F117" i="39"/>
  <c r="D117" i="39"/>
  <c r="H112" i="39"/>
  <c r="H121" i="39" s="1"/>
  <c r="G112" i="39"/>
  <c r="F112" i="39"/>
  <c r="F121" i="39" s="1"/>
  <c r="H66" i="39"/>
  <c r="H120" i="39" s="1"/>
  <c r="H4" i="39"/>
  <c r="H119" i="39" s="1"/>
  <c r="G4" i="39"/>
  <c r="G119" i="39" s="1"/>
  <c r="F4" i="39"/>
  <c r="F119" i="39" s="1"/>
  <c r="F2" i="39"/>
  <c r="C111" i="39" s="1"/>
  <c r="E125" i="38"/>
  <c r="D125" i="38"/>
  <c r="D131" i="38" s="1"/>
  <c r="B125" i="38"/>
  <c r="B131" i="38" s="1"/>
  <c r="A125" i="38"/>
  <c r="A131" i="38" s="1"/>
  <c r="E124" i="38"/>
  <c r="D124" i="38"/>
  <c r="D130" i="38" s="1"/>
  <c r="B124" i="38"/>
  <c r="B130" i="38" s="1"/>
  <c r="A124" i="38"/>
  <c r="A130" i="38" s="1"/>
  <c r="E123" i="38"/>
  <c r="D123" i="38"/>
  <c r="D129" i="38" s="1"/>
  <c r="B123" i="38"/>
  <c r="B129" i="38" s="1"/>
  <c r="A123" i="38"/>
  <c r="A129" i="38" s="1"/>
  <c r="F121" i="38"/>
  <c r="D121" i="38"/>
  <c r="H116" i="38"/>
  <c r="H125" i="38" s="1"/>
  <c r="H62" i="38"/>
  <c r="H124" i="38" s="1"/>
  <c r="G62" i="38"/>
  <c r="G124" i="38" s="1"/>
  <c r="F62" i="38"/>
  <c r="F124" i="38" s="1"/>
  <c r="H4" i="38"/>
  <c r="H123" i="38" s="1"/>
  <c r="G4" i="38"/>
  <c r="G123" i="38" s="1"/>
  <c r="F4" i="38"/>
  <c r="F123" i="38" s="1"/>
  <c r="F2" i="38"/>
  <c r="C65" i="38" s="1"/>
  <c r="E129" i="37"/>
  <c r="D129" i="37"/>
  <c r="D135" i="37" s="1"/>
  <c r="B129" i="37"/>
  <c r="B135" i="37" s="1"/>
  <c r="A129" i="37"/>
  <c r="A135" i="37" s="1"/>
  <c r="E128" i="37"/>
  <c r="D128" i="37"/>
  <c r="D134" i="37" s="1"/>
  <c r="B128" i="37"/>
  <c r="B134" i="37" s="1"/>
  <c r="A128" i="37"/>
  <c r="A134" i="37" s="1"/>
  <c r="E127" i="37"/>
  <c r="D127" i="37"/>
  <c r="D133" i="37" s="1"/>
  <c r="B127" i="37"/>
  <c r="B133" i="37" s="1"/>
  <c r="A127" i="37"/>
  <c r="A133" i="37" s="1"/>
  <c r="F125" i="37"/>
  <c r="D125" i="37"/>
  <c r="H120" i="37"/>
  <c r="H129" i="37" s="1"/>
  <c r="G120" i="37"/>
  <c r="G129" i="37" s="1"/>
  <c r="F120" i="37"/>
  <c r="H74" i="37"/>
  <c r="H128" i="37" s="1"/>
  <c r="F2" i="37"/>
  <c r="C12" i="37" s="1"/>
  <c r="E124" i="36"/>
  <c r="D124" i="36"/>
  <c r="D130" i="36" s="1"/>
  <c r="B124" i="36"/>
  <c r="B130" i="36" s="1"/>
  <c r="A124" i="36"/>
  <c r="A130" i="36" s="1"/>
  <c r="E123" i="36"/>
  <c r="D123" i="36"/>
  <c r="D129" i="36" s="1"/>
  <c r="B123" i="36"/>
  <c r="B129" i="36" s="1"/>
  <c r="A123" i="36"/>
  <c r="A129" i="36" s="1"/>
  <c r="E122" i="36"/>
  <c r="D122" i="36"/>
  <c r="D128" i="36" s="1"/>
  <c r="B122" i="36"/>
  <c r="B128" i="36" s="1"/>
  <c r="A122" i="36"/>
  <c r="A128" i="36" s="1"/>
  <c r="F120" i="36"/>
  <c r="D120" i="36"/>
  <c r="G115" i="36"/>
  <c r="F115" i="36"/>
  <c r="F124" i="36" s="1"/>
  <c r="G63" i="36"/>
  <c r="G123" i="36" s="1"/>
  <c r="F63" i="36"/>
  <c r="F123" i="36" s="1"/>
  <c r="G4" i="36"/>
  <c r="G122" i="36" s="1"/>
  <c r="F4" i="36"/>
  <c r="F122" i="36" s="1"/>
  <c r="F2" i="36"/>
  <c r="C98" i="36" s="1"/>
  <c r="E216" i="35"/>
  <c r="D216" i="35"/>
  <c r="D222" i="35" s="1"/>
  <c r="B216" i="35"/>
  <c r="B222" i="35" s="1"/>
  <c r="A216" i="35"/>
  <c r="A222" i="35" s="1"/>
  <c r="E215" i="35"/>
  <c r="D215" i="35"/>
  <c r="D221" i="35" s="1"/>
  <c r="B215" i="35"/>
  <c r="B221" i="35" s="1"/>
  <c r="A215" i="35"/>
  <c r="A221" i="35" s="1"/>
  <c r="E214" i="35"/>
  <c r="D214" i="35"/>
  <c r="D220" i="35" s="1"/>
  <c r="B214" i="35"/>
  <c r="B220" i="35" s="1"/>
  <c r="A214" i="35"/>
  <c r="A220" i="35" s="1"/>
  <c r="F212" i="35"/>
  <c r="D212" i="35"/>
  <c r="G205" i="35"/>
  <c r="G216" i="35" s="1"/>
  <c r="F205" i="35"/>
  <c r="H103" i="35"/>
  <c r="H215" i="35" s="1"/>
  <c r="F215" i="35"/>
  <c r="G4" i="35"/>
  <c r="G214" i="35" s="1"/>
  <c r="F4" i="35"/>
  <c r="F214" i="35" s="1"/>
  <c r="F2" i="35"/>
  <c r="C122" i="35" s="1"/>
  <c r="E121" i="34"/>
  <c r="D121" i="34"/>
  <c r="D127" i="34" s="1"/>
  <c r="B121" i="34"/>
  <c r="B127" i="34" s="1"/>
  <c r="A121" i="34"/>
  <c r="A127" i="34" s="1"/>
  <c r="E120" i="34"/>
  <c r="D120" i="34"/>
  <c r="D126" i="34" s="1"/>
  <c r="B120" i="34"/>
  <c r="B126" i="34" s="1"/>
  <c r="A120" i="34"/>
  <c r="A126" i="34" s="1"/>
  <c r="E119" i="34"/>
  <c r="D119" i="34"/>
  <c r="D125" i="34" s="1"/>
  <c r="B119" i="34"/>
  <c r="B125" i="34" s="1"/>
  <c r="A119" i="34"/>
  <c r="A125" i="34" s="1"/>
  <c r="F117" i="34"/>
  <c r="D117" i="34"/>
  <c r="H112" i="34"/>
  <c r="G112" i="34"/>
  <c r="G121" i="34" s="1"/>
  <c r="F112" i="34"/>
  <c r="F121" i="34" s="1"/>
  <c r="H59" i="34"/>
  <c r="H120" i="34" s="1"/>
  <c r="G59" i="34"/>
  <c r="G120" i="34" s="1"/>
  <c r="F59" i="34"/>
  <c r="F120" i="34" s="1"/>
  <c r="H4" i="34"/>
  <c r="H119" i="34" s="1"/>
  <c r="G4" i="34"/>
  <c r="G119" i="34" s="1"/>
  <c r="F4" i="34"/>
  <c r="F119" i="34" s="1"/>
  <c r="F2" i="34"/>
  <c r="C29" i="34" s="1"/>
  <c r="E240" i="33"/>
  <c r="D240" i="33"/>
  <c r="D246" i="33" s="1"/>
  <c r="B240" i="33"/>
  <c r="B246" i="33" s="1"/>
  <c r="A240" i="33"/>
  <c r="A246" i="33" s="1"/>
  <c r="E239" i="33"/>
  <c r="D239" i="33"/>
  <c r="D245" i="33" s="1"/>
  <c r="B239" i="33"/>
  <c r="B245" i="33" s="1"/>
  <c r="A239" i="33"/>
  <c r="A245" i="33" s="1"/>
  <c r="E238" i="33"/>
  <c r="D238" i="33"/>
  <c r="D244" i="33" s="1"/>
  <c r="B238" i="33"/>
  <c r="B244" i="33" s="1"/>
  <c r="A238" i="33"/>
  <c r="A244" i="33" s="1"/>
  <c r="F236" i="33"/>
  <c r="D236" i="33"/>
  <c r="H240" i="33"/>
  <c r="H116" i="33"/>
  <c r="H239" i="33" s="1"/>
  <c r="F116" i="33"/>
  <c r="F239" i="33" s="1"/>
  <c r="H4" i="33"/>
  <c r="H238" i="33" s="1"/>
  <c r="G4" i="33"/>
  <c r="G238" i="33" s="1"/>
  <c r="F4" i="33"/>
  <c r="F238" i="33" s="1"/>
  <c r="F2" i="33"/>
  <c r="C140" i="33" s="1"/>
  <c r="G4" i="30"/>
  <c r="F4" i="30"/>
  <c r="C460" i="40" l="1"/>
  <c r="C462" i="40"/>
  <c r="C461" i="40"/>
  <c r="C110" i="39"/>
  <c r="C114" i="38"/>
  <c r="F74" i="37"/>
  <c r="F128" i="37" s="1"/>
  <c r="C113" i="36"/>
  <c r="C203" i="35"/>
  <c r="C202" i="35"/>
  <c r="C110" i="34"/>
  <c r="C227" i="33"/>
  <c r="C226" i="33"/>
  <c r="C225" i="33"/>
  <c r="C224" i="33"/>
  <c r="C468" i="41"/>
  <c r="C467" i="41"/>
  <c r="C466" i="41"/>
  <c r="C465" i="41"/>
  <c r="C464" i="41"/>
  <c r="C198" i="40"/>
  <c r="C467" i="40"/>
  <c r="I469" i="41"/>
  <c r="I482" i="41" s="1"/>
  <c r="H255" i="41"/>
  <c r="H481" i="41" s="1"/>
  <c r="I255" i="41"/>
  <c r="I481" i="41" s="1"/>
  <c r="H4" i="41"/>
  <c r="H480" i="41" s="1"/>
  <c r="I4" i="41"/>
  <c r="I480" i="41" s="1"/>
  <c r="C240" i="41"/>
  <c r="C224" i="41"/>
  <c r="C208" i="41"/>
  <c r="C252" i="41"/>
  <c r="C236" i="41"/>
  <c r="C220" i="41"/>
  <c r="C204" i="41"/>
  <c r="C248" i="41"/>
  <c r="C232" i="41"/>
  <c r="C216" i="41"/>
  <c r="C200" i="41"/>
  <c r="C244" i="41"/>
  <c r="C228" i="41"/>
  <c r="C212" i="41"/>
  <c r="C251" i="41"/>
  <c r="C247" i="41"/>
  <c r="C243" i="41"/>
  <c r="C239" i="41"/>
  <c r="C235" i="41"/>
  <c r="C231" i="41"/>
  <c r="C227" i="41"/>
  <c r="C223" i="41"/>
  <c r="C219" i="41"/>
  <c r="C215" i="41"/>
  <c r="C211" i="41"/>
  <c r="C207" i="41"/>
  <c r="C203" i="41"/>
  <c r="C199" i="41"/>
  <c r="C254" i="41"/>
  <c r="C250" i="41"/>
  <c r="C246" i="41"/>
  <c r="C242" i="41"/>
  <c r="C238" i="41"/>
  <c r="C234" i="41"/>
  <c r="C230" i="41"/>
  <c r="C226" i="41"/>
  <c r="C222" i="41"/>
  <c r="C218" i="41"/>
  <c r="C214" i="41"/>
  <c r="C210" i="41"/>
  <c r="C206" i="41"/>
  <c r="C202" i="41"/>
  <c r="C198" i="41"/>
  <c r="C253" i="41"/>
  <c r="C249" i="41"/>
  <c r="C245" i="41"/>
  <c r="C241" i="41"/>
  <c r="C237" i="41"/>
  <c r="C233" i="41"/>
  <c r="C229" i="41"/>
  <c r="C225" i="41"/>
  <c r="C221" i="41"/>
  <c r="C217" i="41"/>
  <c r="C213" i="41"/>
  <c r="C209" i="41"/>
  <c r="C205" i="41"/>
  <c r="C201" i="41"/>
  <c r="C197" i="41"/>
  <c r="C460" i="41"/>
  <c r="C452" i="41"/>
  <c r="C444" i="41"/>
  <c r="C436" i="41"/>
  <c r="C432" i="41"/>
  <c r="C416" i="41"/>
  <c r="C463" i="41"/>
  <c r="C459" i="41"/>
  <c r="C455" i="41"/>
  <c r="C451" i="41"/>
  <c r="C447" i="41"/>
  <c r="C443" i="41"/>
  <c r="C439" i="41"/>
  <c r="C435" i="41"/>
  <c r="C431" i="41"/>
  <c r="C427" i="41"/>
  <c r="C423" i="41"/>
  <c r="C419" i="41"/>
  <c r="C415" i="41"/>
  <c r="C424" i="41"/>
  <c r="C462" i="41"/>
  <c r="C458" i="41"/>
  <c r="C454" i="41"/>
  <c r="C450" i="41"/>
  <c r="C446" i="41"/>
  <c r="C442" i="41"/>
  <c r="C438" i="41"/>
  <c r="C434" i="41"/>
  <c r="C430" i="41"/>
  <c r="C426" i="41"/>
  <c r="C422" i="41"/>
  <c r="C418" i="41"/>
  <c r="C414" i="41"/>
  <c r="C456" i="41"/>
  <c r="C448" i="41"/>
  <c r="C440" i="41"/>
  <c r="C428" i="41"/>
  <c r="C420" i="41"/>
  <c r="C461" i="41"/>
  <c r="C457" i="41"/>
  <c r="C453" i="41"/>
  <c r="C449" i="41"/>
  <c r="C445" i="41"/>
  <c r="C441" i="41"/>
  <c r="C437" i="41"/>
  <c r="C433" i="41"/>
  <c r="C429" i="41"/>
  <c r="C425" i="41"/>
  <c r="C421" i="41"/>
  <c r="C417" i="41"/>
  <c r="C158" i="41"/>
  <c r="C186" i="41"/>
  <c r="C174" i="41"/>
  <c r="C142" i="41"/>
  <c r="C190" i="41"/>
  <c r="C154" i="41"/>
  <c r="C170" i="41"/>
  <c r="C138" i="41"/>
  <c r="C182" i="41"/>
  <c r="C166" i="41"/>
  <c r="C150" i="41"/>
  <c r="C134" i="41"/>
  <c r="C194" i="41"/>
  <c r="C178" i="41"/>
  <c r="C162" i="41"/>
  <c r="C146" i="41"/>
  <c r="C130" i="41"/>
  <c r="C193" i="41"/>
  <c r="C189" i="41"/>
  <c r="C185" i="41"/>
  <c r="C181" i="41"/>
  <c r="C177" i="41"/>
  <c r="C173" i="41"/>
  <c r="C169" i="41"/>
  <c r="C165" i="41"/>
  <c r="C161" i="41"/>
  <c r="C157" i="41"/>
  <c r="C153" i="41"/>
  <c r="C149" i="41"/>
  <c r="C145" i="41"/>
  <c r="C141" i="41"/>
  <c r="C137" i="41"/>
  <c r="C133" i="41"/>
  <c r="C129" i="41"/>
  <c r="C196" i="41"/>
  <c r="C192" i="41"/>
  <c r="C188" i="41"/>
  <c r="C184" i="41"/>
  <c r="C180" i="41"/>
  <c r="C176" i="41"/>
  <c r="C172" i="41"/>
  <c r="C168" i="41"/>
  <c r="C164" i="41"/>
  <c r="C160" i="41"/>
  <c r="C156" i="41"/>
  <c r="C152" i="41"/>
  <c r="C148" i="41"/>
  <c r="C144" i="41"/>
  <c r="C140" i="41"/>
  <c r="C136" i="41"/>
  <c r="C132" i="41"/>
  <c r="C128" i="41"/>
  <c r="C195" i="41"/>
  <c r="C191" i="41"/>
  <c r="C187" i="41"/>
  <c r="C183" i="41"/>
  <c r="C179" i="41"/>
  <c r="C175" i="41"/>
  <c r="C171" i="41"/>
  <c r="C167" i="41"/>
  <c r="C163" i="41"/>
  <c r="C159" i="41"/>
  <c r="C155" i="41"/>
  <c r="C151" i="41"/>
  <c r="C147" i="41"/>
  <c r="C143" i="41"/>
  <c r="C139" i="41"/>
  <c r="C135" i="41"/>
  <c r="C131" i="41"/>
  <c r="C127" i="41"/>
  <c r="C412" i="41"/>
  <c r="C408" i="41"/>
  <c r="C404" i="41"/>
  <c r="C400" i="41"/>
  <c r="C396" i="41"/>
  <c r="C392" i="41"/>
  <c r="C388" i="41"/>
  <c r="C384" i="41"/>
  <c r="C380" i="41"/>
  <c r="C376" i="41"/>
  <c r="C364" i="41"/>
  <c r="C411" i="41"/>
  <c r="C407" i="41"/>
  <c r="C403" i="41"/>
  <c r="C399" i="41"/>
  <c r="C395" i="41"/>
  <c r="C391" i="41"/>
  <c r="C387" i="41"/>
  <c r="C383" i="41"/>
  <c r="C379" i="41"/>
  <c r="C375" i="41"/>
  <c r="C371" i="41"/>
  <c r="C367" i="41"/>
  <c r="C363" i="41"/>
  <c r="C368" i="41"/>
  <c r="C410" i="41"/>
  <c r="C406" i="41"/>
  <c r="C402" i="41"/>
  <c r="C398" i="41"/>
  <c r="C394" i="41"/>
  <c r="C390" i="41"/>
  <c r="C386" i="41"/>
  <c r="C382" i="41"/>
  <c r="C378" i="41"/>
  <c r="C374" i="41"/>
  <c r="C370" i="41"/>
  <c r="C366" i="41"/>
  <c r="C362" i="41"/>
  <c r="C372" i="41"/>
  <c r="C409" i="41"/>
  <c r="C405" i="41"/>
  <c r="C401" i="41"/>
  <c r="C397" i="41"/>
  <c r="C393" i="41"/>
  <c r="C389" i="41"/>
  <c r="C385" i="41"/>
  <c r="C381" i="41"/>
  <c r="C377" i="41"/>
  <c r="C373" i="41"/>
  <c r="C369" i="41"/>
  <c r="C365" i="41"/>
  <c r="C361" i="41"/>
  <c r="C96" i="41"/>
  <c r="C352" i="41"/>
  <c r="C336" i="41"/>
  <c r="C320" i="41"/>
  <c r="C112" i="41"/>
  <c r="C356" i="41"/>
  <c r="C340" i="41"/>
  <c r="C324" i="41"/>
  <c r="C80" i="41"/>
  <c r="C348" i="41"/>
  <c r="C332" i="41"/>
  <c r="C316" i="41"/>
  <c r="C360" i="41"/>
  <c r="C344" i="41"/>
  <c r="C328" i="41"/>
  <c r="C312" i="41"/>
  <c r="C124" i="41"/>
  <c r="C108" i="41"/>
  <c r="C92" i="41"/>
  <c r="C76" i="41"/>
  <c r="C359" i="41"/>
  <c r="C355" i="41"/>
  <c r="C351" i="41"/>
  <c r="C347" i="41"/>
  <c r="C343" i="41"/>
  <c r="C339" i="41"/>
  <c r="C335" i="41"/>
  <c r="C331" i="41"/>
  <c r="C327" i="41"/>
  <c r="C323" i="41"/>
  <c r="C319" i="41"/>
  <c r="C315" i="41"/>
  <c r="C311" i="41"/>
  <c r="C120" i="41"/>
  <c r="C104" i="41"/>
  <c r="C88" i="41"/>
  <c r="C72" i="41"/>
  <c r="C358" i="41"/>
  <c r="C354" i="41"/>
  <c r="C350" i="41"/>
  <c r="C346" i="41"/>
  <c r="C342" i="41"/>
  <c r="C338" i="41"/>
  <c r="C334" i="41"/>
  <c r="C330" i="41"/>
  <c r="C326" i="41"/>
  <c r="C322" i="41"/>
  <c r="C318" i="41"/>
  <c r="C314" i="41"/>
  <c r="C310" i="41"/>
  <c r="C116" i="41"/>
  <c r="C100" i="41"/>
  <c r="C84" i="41"/>
  <c r="C68" i="41"/>
  <c r="C357" i="41"/>
  <c r="C353" i="41"/>
  <c r="C349" i="41"/>
  <c r="C345" i="41"/>
  <c r="C341" i="41"/>
  <c r="C337" i="41"/>
  <c r="C333" i="41"/>
  <c r="C329" i="41"/>
  <c r="C325" i="41"/>
  <c r="C321" i="41"/>
  <c r="C317" i="41"/>
  <c r="C313" i="41"/>
  <c r="C309" i="41"/>
  <c r="C123" i="41"/>
  <c r="C119" i="41"/>
  <c r="C115" i="41"/>
  <c r="C111" i="41"/>
  <c r="C107" i="41"/>
  <c r="C103" i="41"/>
  <c r="C99" i="41"/>
  <c r="C95" i="41"/>
  <c r="C91" i="41"/>
  <c r="C87" i="41"/>
  <c r="C83" i="41"/>
  <c r="C79" i="41"/>
  <c r="C75" i="41"/>
  <c r="C71" i="41"/>
  <c r="C67" i="41"/>
  <c r="C126" i="41"/>
  <c r="C122" i="41"/>
  <c r="C118" i="41"/>
  <c r="C114" i="41"/>
  <c r="C110" i="41"/>
  <c r="C106" i="41"/>
  <c r="C102" i="41"/>
  <c r="C98" i="41"/>
  <c r="C94" i="41"/>
  <c r="C90" i="41"/>
  <c r="C86" i="41"/>
  <c r="C82" i="41"/>
  <c r="C78" i="41"/>
  <c r="C74" i="41"/>
  <c r="C70" i="41"/>
  <c r="C66" i="41"/>
  <c r="C125" i="41"/>
  <c r="C121" i="41"/>
  <c r="C117" i="41"/>
  <c r="C113" i="41"/>
  <c r="C109" i="41"/>
  <c r="C105" i="41"/>
  <c r="C101" i="41"/>
  <c r="C97" i="41"/>
  <c r="C93" i="41"/>
  <c r="C89" i="41"/>
  <c r="C85" i="41"/>
  <c r="C81" i="41"/>
  <c r="C77" i="41"/>
  <c r="C73" i="41"/>
  <c r="C69" i="41"/>
  <c r="C65" i="41"/>
  <c r="C302" i="41"/>
  <c r="C62" i="41"/>
  <c r="C54" i="41"/>
  <c r="C46" i="41"/>
  <c r="C38" i="41"/>
  <c r="C306" i="41"/>
  <c r="C61" i="41"/>
  <c r="C53" i="41"/>
  <c r="C45" i="41"/>
  <c r="C37" i="41"/>
  <c r="C305" i="41"/>
  <c r="C301" i="41"/>
  <c r="C58" i="41"/>
  <c r="C50" i="41"/>
  <c r="C42" i="41"/>
  <c r="C308" i="41"/>
  <c r="C304" i="41"/>
  <c r="C300" i="41"/>
  <c r="C57" i="41"/>
  <c r="C49" i="41"/>
  <c r="C41" i="41"/>
  <c r="C307" i="41"/>
  <c r="C303" i="41"/>
  <c r="C299" i="41"/>
  <c r="C64" i="41"/>
  <c r="C60" i="41"/>
  <c r="C56" i="41"/>
  <c r="C52" i="41"/>
  <c r="C48" i="41"/>
  <c r="C44" i="41"/>
  <c r="C40" i="41"/>
  <c r="C36" i="41"/>
  <c r="C63" i="41"/>
  <c r="C59" i="41"/>
  <c r="C55" i="41"/>
  <c r="C51" i="41"/>
  <c r="C47" i="41"/>
  <c r="C43" i="41"/>
  <c r="C39" i="41"/>
  <c r="C35" i="41"/>
  <c r="F483" i="41"/>
  <c r="G475" i="41"/>
  <c r="F475" i="41"/>
  <c r="I4" i="40"/>
  <c r="I477" i="40" s="1"/>
  <c r="H255" i="40"/>
  <c r="H478" i="40" s="1"/>
  <c r="H4" i="40"/>
  <c r="H477" i="40" s="1"/>
  <c r="H464" i="40"/>
  <c r="H479" i="40" s="1"/>
  <c r="I464" i="40"/>
  <c r="I479" i="40" s="1"/>
  <c r="I255" i="40"/>
  <c r="I478" i="40" s="1"/>
  <c r="C249" i="40"/>
  <c r="C456" i="40"/>
  <c r="C440" i="40"/>
  <c r="C424" i="40"/>
  <c r="C233" i="40"/>
  <c r="C452" i="40"/>
  <c r="C436" i="40"/>
  <c r="C420" i="40"/>
  <c r="C217" i="40"/>
  <c r="C448" i="40"/>
  <c r="C432" i="40"/>
  <c r="C416" i="40"/>
  <c r="C201" i="40"/>
  <c r="C444" i="40"/>
  <c r="C428" i="40"/>
  <c r="C412" i="40"/>
  <c r="C245" i="40"/>
  <c r="C229" i="40"/>
  <c r="C213" i="40"/>
  <c r="C463" i="40"/>
  <c r="C455" i="40"/>
  <c r="C451" i="40"/>
  <c r="C447" i="40"/>
  <c r="C443" i="40"/>
  <c r="C439" i="40"/>
  <c r="C435" i="40"/>
  <c r="C431" i="40"/>
  <c r="C427" i="40"/>
  <c r="C423" i="40"/>
  <c r="C419" i="40"/>
  <c r="C415" i="40"/>
  <c r="C411" i="40"/>
  <c r="C241" i="40"/>
  <c r="C225" i="40"/>
  <c r="C209" i="40"/>
  <c r="C458" i="40"/>
  <c r="C454" i="40"/>
  <c r="C450" i="40"/>
  <c r="C446" i="40"/>
  <c r="C442" i="40"/>
  <c r="C438" i="40"/>
  <c r="C434" i="40"/>
  <c r="C430" i="40"/>
  <c r="C426" i="40"/>
  <c r="C422" i="40"/>
  <c r="C418" i="40"/>
  <c r="C414" i="40"/>
  <c r="C410" i="40"/>
  <c r="C253" i="40"/>
  <c r="C237" i="40"/>
  <c r="C221" i="40"/>
  <c r="C205" i="40"/>
  <c r="C457" i="40"/>
  <c r="C453" i="40"/>
  <c r="C449" i="40"/>
  <c r="C445" i="40"/>
  <c r="C441" i="40"/>
  <c r="C437" i="40"/>
  <c r="C433" i="40"/>
  <c r="C429" i="40"/>
  <c r="C425" i="40"/>
  <c r="C421" i="40"/>
  <c r="C417" i="40"/>
  <c r="C413" i="40"/>
  <c r="C409" i="40"/>
  <c r="C252" i="40"/>
  <c r="C248" i="40"/>
  <c r="C244" i="40"/>
  <c r="C240" i="40"/>
  <c r="C236" i="40"/>
  <c r="C232" i="40"/>
  <c r="C228" i="40"/>
  <c r="C224" i="40"/>
  <c r="C220" i="40"/>
  <c r="C216" i="40"/>
  <c r="C212" i="40"/>
  <c r="C208" i="40"/>
  <c r="C204" i="40"/>
  <c r="C200" i="40"/>
  <c r="C251" i="40"/>
  <c r="C247" i="40"/>
  <c r="C243" i="40"/>
  <c r="C239" i="40"/>
  <c r="C235" i="40"/>
  <c r="C231" i="40"/>
  <c r="C227" i="40"/>
  <c r="C223" i="40"/>
  <c r="C219" i="40"/>
  <c r="C215" i="40"/>
  <c r="C211" i="40"/>
  <c r="C207" i="40"/>
  <c r="C203" i="40"/>
  <c r="C199" i="40"/>
  <c r="C254" i="40"/>
  <c r="C250" i="40"/>
  <c r="C246" i="40"/>
  <c r="C242" i="40"/>
  <c r="C238" i="40"/>
  <c r="C234" i="40"/>
  <c r="C230" i="40"/>
  <c r="C226" i="40"/>
  <c r="C222" i="40"/>
  <c r="C218" i="40"/>
  <c r="C214" i="40"/>
  <c r="C210" i="40"/>
  <c r="C206" i="40"/>
  <c r="C202" i="40"/>
  <c r="C186" i="40"/>
  <c r="C154" i="40"/>
  <c r="C405" i="40"/>
  <c r="C397" i="40"/>
  <c r="C389" i="40"/>
  <c r="C381" i="40"/>
  <c r="C373" i="40"/>
  <c r="C361" i="40"/>
  <c r="C182" i="40"/>
  <c r="C166" i="40"/>
  <c r="C150" i="40"/>
  <c r="C408" i="40"/>
  <c r="C404" i="40"/>
  <c r="C400" i="40"/>
  <c r="C396" i="40"/>
  <c r="C392" i="40"/>
  <c r="C388" i="40"/>
  <c r="C384" i="40"/>
  <c r="C380" i="40"/>
  <c r="C376" i="40"/>
  <c r="C372" i="40"/>
  <c r="C368" i="40"/>
  <c r="C364" i="40"/>
  <c r="C360" i="40"/>
  <c r="C369" i="40"/>
  <c r="C194" i="40"/>
  <c r="C178" i="40"/>
  <c r="C162" i="40"/>
  <c r="C146" i="40"/>
  <c r="C407" i="40"/>
  <c r="C403" i="40"/>
  <c r="C399" i="40"/>
  <c r="C395" i="40"/>
  <c r="C391" i="40"/>
  <c r="C387" i="40"/>
  <c r="C383" i="40"/>
  <c r="C379" i="40"/>
  <c r="C375" i="40"/>
  <c r="C371" i="40"/>
  <c r="C367" i="40"/>
  <c r="C363" i="40"/>
  <c r="C359" i="40"/>
  <c r="C170" i="40"/>
  <c r="C138" i="40"/>
  <c r="C401" i="40"/>
  <c r="C393" i="40"/>
  <c r="C385" i="40"/>
  <c r="C377" i="40"/>
  <c r="C365" i="40"/>
  <c r="C190" i="40"/>
  <c r="C174" i="40"/>
  <c r="C158" i="40"/>
  <c r="C142" i="40"/>
  <c r="C406" i="40"/>
  <c r="C402" i="40"/>
  <c r="C398" i="40"/>
  <c r="C394" i="40"/>
  <c r="C390" i="40"/>
  <c r="C386" i="40"/>
  <c r="C382" i="40"/>
  <c r="C378" i="40"/>
  <c r="C374" i="40"/>
  <c r="C370" i="40"/>
  <c r="C366" i="40"/>
  <c r="C362" i="40"/>
  <c r="C358" i="40"/>
  <c r="C197" i="40"/>
  <c r="C193" i="40"/>
  <c r="C189" i="40"/>
  <c r="C185" i="40"/>
  <c r="C181" i="40"/>
  <c r="C177" i="40"/>
  <c r="C173" i="40"/>
  <c r="C169" i="40"/>
  <c r="C165" i="40"/>
  <c r="C161" i="40"/>
  <c r="C157" i="40"/>
  <c r="C153" i="40"/>
  <c r="C149" i="40"/>
  <c r="C145" i="40"/>
  <c r="C141" i="40"/>
  <c r="C137" i="40"/>
  <c r="C196" i="40"/>
  <c r="C192" i="40"/>
  <c r="C188" i="40"/>
  <c r="C184" i="40"/>
  <c r="C180" i="40"/>
  <c r="C176" i="40"/>
  <c r="C172" i="40"/>
  <c r="C168" i="40"/>
  <c r="C164" i="40"/>
  <c r="C160" i="40"/>
  <c r="C156" i="40"/>
  <c r="C152" i="40"/>
  <c r="C148" i="40"/>
  <c r="C144" i="40"/>
  <c r="C140" i="40"/>
  <c r="C136" i="40"/>
  <c r="C195" i="40"/>
  <c r="C191" i="40"/>
  <c r="C187" i="40"/>
  <c r="C183" i="40"/>
  <c r="C179" i="40"/>
  <c r="C175" i="40"/>
  <c r="C171" i="40"/>
  <c r="C167" i="40"/>
  <c r="C163" i="40"/>
  <c r="C159" i="40"/>
  <c r="C155" i="40"/>
  <c r="C151" i="40"/>
  <c r="C147" i="40"/>
  <c r="C143" i="40"/>
  <c r="C139" i="40"/>
  <c r="C135" i="40"/>
  <c r="C332" i="40"/>
  <c r="C309" i="40"/>
  <c r="C328" i="40"/>
  <c r="C340" i="40"/>
  <c r="C324" i="40"/>
  <c r="C336" i="40"/>
  <c r="C320" i="40"/>
  <c r="C305" i="40"/>
  <c r="C339" i="40"/>
  <c r="C335" i="40"/>
  <c r="C331" i="40"/>
  <c r="C327" i="40"/>
  <c r="C323" i="40"/>
  <c r="C319" i="40"/>
  <c r="C301" i="40"/>
  <c r="C338" i="40"/>
  <c r="C334" i="40"/>
  <c r="C330" i="40"/>
  <c r="C326" i="40"/>
  <c r="C322" i="40"/>
  <c r="C318" i="40"/>
  <c r="C313" i="40"/>
  <c r="C341" i="40"/>
  <c r="C337" i="40"/>
  <c r="C333" i="40"/>
  <c r="C329" i="40"/>
  <c r="C325" i="40"/>
  <c r="C321" i="40"/>
  <c r="C317" i="40"/>
  <c r="C316" i="40"/>
  <c r="C312" i="40"/>
  <c r="C308" i="40"/>
  <c r="C304" i="40"/>
  <c r="C300" i="40"/>
  <c r="C315" i="40"/>
  <c r="C311" i="40"/>
  <c r="C307" i="40"/>
  <c r="C303" i="40"/>
  <c r="C299" i="40"/>
  <c r="C314" i="40"/>
  <c r="C310" i="40"/>
  <c r="C306" i="40"/>
  <c r="C302" i="40"/>
  <c r="C298" i="40"/>
  <c r="C105" i="40"/>
  <c r="C293" i="40"/>
  <c r="C281" i="40"/>
  <c r="C120" i="40"/>
  <c r="C99" i="40"/>
  <c r="C78" i="40"/>
  <c r="C296" i="40"/>
  <c r="C292" i="40"/>
  <c r="C288" i="40"/>
  <c r="C284" i="40"/>
  <c r="C280" i="40"/>
  <c r="C125" i="40"/>
  <c r="C297" i="40"/>
  <c r="C289" i="40"/>
  <c r="C115" i="40"/>
  <c r="C94" i="40"/>
  <c r="C73" i="40"/>
  <c r="C295" i="40"/>
  <c r="C291" i="40"/>
  <c r="C287" i="40"/>
  <c r="C283" i="40"/>
  <c r="C279" i="40"/>
  <c r="C83" i="40"/>
  <c r="C285" i="40"/>
  <c r="C110" i="40"/>
  <c r="C89" i="40"/>
  <c r="C131" i="40"/>
  <c r="C294" i="40"/>
  <c r="C290" i="40"/>
  <c r="C286" i="40"/>
  <c r="C282" i="40"/>
  <c r="C278" i="40"/>
  <c r="C124" i="40"/>
  <c r="C114" i="40"/>
  <c r="C109" i="40"/>
  <c r="C103" i="40"/>
  <c r="C98" i="40"/>
  <c r="C93" i="40"/>
  <c r="C87" i="40"/>
  <c r="C82" i="40"/>
  <c r="C77" i="40"/>
  <c r="C134" i="40"/>
  <c r="C130" i="40"/>
  <c r="C122" i="40"/>
  <c r="C118" i="40"/>
  <c r="C113" i="40"/>
  <c r="C107" i="40"/>
  <c r="C102" i="40"/>
  <c r="C97" i="40"/>
  <c r="C91" i="40"/>
  <c r="C86" i="40"/>
  <c r="C81" i="40"/>
  <c r="C75" i="40"/>
  <c r="C133" i="40"/>
  <c r="C129" i="40"/>
  <c r="C126" i="40"/>
  <c r="C121" i="40"/>
  <c r="C117" i="40"/>
  <c r="C111" i="40"/>
  <c r="C106" i="40"/>
  <c r="C101" i="40"/>
  <c r="C95" i="40"/>
  <c r="C90" i="40"/>
  <c r="C85" i="40"/>
  <c r="C79" i="40"/>
  <c r="C74" i="40"/>
  <c r="C132" i="40"/>
  <c r="C128" i="40"/>
  <c r="C127" i="40"/>
  <c r="C123" i="40"/>
  <c r="C119" i="40"/>
  <c r="C116" i="40"/>
  <c r="C112" i="40"/>
  <c r="C108" i="40"/>
  <c r="C104" i="40"/>
  <c r="C100" i="40"/>
  <c r="C96" i="40"/>
  <c r="C92" i="40"/>
  <c r="C88" i="40"/>
  <c r="C84" i="40"/>
  <c r="C80" i="40"/>
  <c r="C76" i="40"/>
  <c r="C72" i="40"/>
  <c r="C67" i="40"/>
  <c r="C40" i="40"/>
  <c r="C68" i="40"/>
  <c r="C64" i="40"/>
  <c r="C60" i="40"/>
  <c r="C56" i="40"/>
  <c r="C52" i="40"/>
  <c r="C48" i="40"/>
  <c r="C44" i="40"/>
  <c r="C37" i="40"/>
  <c r="C33" i="40"/>
  <c r="C71" i="40"/>
  <c r="C63" i="40"/>
  <c r="C59" i="40"/>
  <c r="C55" i="40"/>
  <c r="C51" i="40"/>
  <c r="C47" i="40"/>
  <c r="C43" i="40"/>
  <c r="C32" i="40"/>
  <c r="C70" i="40"/>
  <c r="C66" i="40"/>
  <c r="C62" i="40"/>
  <c r="C58" i="40"/>
  <c r="C54" i="40"/>
  <c r="C50" i="40"/>
  <c r="C46" i="40"/>
  <c r="C42" i="40"/>
  <c r="C39" i="40"/>
  <c r="C35" i="40"/>
  <c r="C31" i="40"/>
  <c r="C36" i="40"/>
  <c r="C69" i="40"/>
  <c r="C65" i="40"/>
  <c r="C61" i="40"/>
  <c r="C57" i="40"/>
  <c r="C53" i="40"/>
  <c r="C49" i="40"/>
  <c r="C45" i="40"/>
  <c r="C41" i="40"/>
  <c r="C38" i="40"/>
  <c r="C34" i="40"/>
  <c r="C30" i="40"/>
  <c r="F480" i="40"/>
  <c r="F472" i="40"/>
  <c r="I112" i="39"/>
  <c r="I121" i="39" s="1"/>
  <c r="I66" i="39"/>
  <c r="I120" i="39" s="1"/>
  <c r="I4" i="39"/>
  <c r="I119" i="39" s="1"/>
  <c r="C57" i="39"/>
  <c r="C61" i="39"/>
  <c r="C53" i="39"/>
  <c r="C65" i="39"/>
  <c r="C49" i="39"/>
  <c r="C64" i="39"/>
  <c r="C60" i="39"/>
  <c r="C56" i="39"/>
  <c r="C52" i="39"/>
  <c r="C48" i="39"/>
  <c r="C63" i="39"/>
  <c r="C59" i="39"/>
  <c r="C55" i="39"/>
  <c r="C51" i="39"/>
  <c r="C47" i="39"/>
  <c r="C62" i="39"/>
  <c r="C58" i="39"/>
  <c r="C54" i="39"/>
  <c r="C50" i="39"/>
  <c r="C83" i="39"/>
  <c r="C17" i="39"/>
  <c r="C16" i="39"/>
  <c r="C14" i="39"/>
  <c r="C12" i="39"/>
  <c r="C11" i="39"/>
  <c r="C13" i="39"/>
  <c r="C18" i="39"/>
  <c r="C15" i="39"/>
  <c r="C10" i="39"/>
  <c r="G114" i="39"/>
  <c r="F122" i="39"/>
  <c r="F114" i="39"/>
  <c r="I62" i="38"/>
  <c r="I124" i="38" s="1"/>
  <c r="I4" i="38"/>
  <c r="I123" i="38" s="1"/>
  <c r="C56" i="38"/>
  <c r="C52" i="38"/>
  <c r="C48" i="38"/>
  <c r="C44" i="38"/>
  <c r="C40" i="38"/>
  <c r="C28" i="38"/>
  <c r="C59" i="38"/>
  <c r="C55" i="38"/>
  <c r="C51" i="38"/>
  <c r="C47" i="38"/>
  <c r="C43" i="38"/>
  <c r="C39" i="38"/>
  <c r="C35" i="38"/>
  <c r="C31" i="38"/>
  <c r="C27" i="38"/>
  <c r="C36" i="38"/>
  <c r="C58" i="38"/>
  <c r="C54" i="38"/>
  <c r="C50" i="38"/>
  <c r="C46" i="38"/>
  <c r="C42" i="38"/>
  <c r="C38" i="38"/>
  <c r="C34" i="38"/>
  <c r="C30" i="38"/>
  <c r="C26" i="38"/>
  <c r="C60" i="38"/>
  <c r="C32" i="38"/>
  <c r="C61" i="38"/>
  <c r="C57" i="38"/>
  <c r="C53" i="38"/>
  <c r="C49" i="38"/>
  <c r="C45" i="38"/>
  <c r="C41" i="38"/>
  <c r="C37" i="38"/>
  <c r="C33" i="38"/>
  <c r="C29" i="38"/>
  <c r="C25" i="38"/>
  <c r="C115" i="38"/>
  <c r="C113" i="38"/>
  <c r="C87" i="38"/>
  <c r="C86" i="38"/>
  <c r="C85" i="38"/>
  <c r="C67" i="38"/>
  <c r="C66" i="38"/>
  <c r="F118" i="38"/>
  <c r="I127" i="37"/>
  <c r="I120" i="37"/>
  <c r="I129" i="37" s="1"/>
  <c r="I74" i="37"/>
  <c r="I128" i="37" s="1"/>
  <c r="C73" i="37"/>
  <c r="G74" i="37"/>
  <c r="G128" i="37" s="1"/>
  <c r="G130" i="37" s="1"/>
  <c r="C55" i="37"/>
  <c r="C66" i="37"/>
  <c r="C31" i="37"/>
  <c r="C70" i="37"/>
  <c r="C23" i="37"/>
  <c r="C51" i="37"/>
  <c r="C69" i="37"/>
  <c r="C65" i="37"/>
  <c r="C47" i="37"/>
  <c r="C15" i="37"/>
  <c r="C72" i="37"/>
  <c r="C68" i="37"/>
  <c r="C64" i="37"/>
  <c r="C39" i="37"/>
  <c r="C59" i="37"/>
  <c r="C71" i="37"/>
  <c r="C67" i="37"/>
  <c r="C63" i="37"/>
  <c r="C44" i="37"/>
  <c r="C36" i="37"/>
  <c r="C28" i="37"/>
  <c r="C20" i="37"/>
  <c r="C62" i="37"/>
  <c r="C58" i="37"/>
  <c r="C54" i="37"/>
  <c r="C50" i="37"/>
  <c r="C43" i="37"/>
  <c r="C35" i="37"/>
  <c r="C27" i="37"/>
  <c r="C19" i="37"/>
  <c r="C61" i="37"/>
  <c r="C57" i="37"/>
  <c r="C53" i="37"/>
  <c r="C49" i="37"/>
  <c r="C40" i="37"/>
  <c r="C32" i="37"/>
  <c r="C24" i="37"/>
  <c r="C16" i="37"/>
  <c r="C60" i="37"/>
  <c r="C56" i="37"/>
  <c r="C52" i="37"/>
  <c r="C48" i="37"/>
  <c r="C46" i="37"/>
  <c r="C42" i="37"/>
  <c r="C38" i="37"/>
  <c r="C34" i="37"/>
  <c r="C30" i="37"/>
  <c r="C26" i="37"/>
  <c r="C22" i="37"/>
  <c r="C18" i="37"/>
  <c r="C14" i="37"/>
  <c r="C45" i="37"/>
  <c r="C41" i="37"/>
  <c r="C37" i="37"/>
  <c r="C33" i="37"/>
  <c r="C29" i="37"/>
  <c r="C25" i="37"/>
  <c r="C21" i="37"/>
  <c r="C17" i="37"/>
  <c r="C13" i="37"/>
  <c r="F122" i="37"/>
  <c r="F129" i="37"/>
  <c r="F130" i="37" s="1"/>
  <c r="C44" i="36"/>
  <c r="C59" i="36"/>
  <c r="C55" i="36"/>
  <c r="C51" i="36"/>
  <c r="C47" i="36"/>
  <c r="C43" i="36"/>
  <c r="C40" i="36"/>
  <c r="C39" i="36"/>
  <c r="C62" i="36"/>
  <c r="C58" i="36"/>
  <c r="C54" i="36"/>
  <c r="C50" i="36"/>
  <c r="C46" i="36"/>
  <c r="C42" i="36"/>
  <c r="C38" i="36"/>
  <c r="C34" i="36"/>
  <c r="C60" i="36"/>
  <c r="C56" i="36"/>
  <c r="C52" i="36"/>
  <c r="C48" i="36"/>
  <c r="C36" i="36"/>
  <c r="C35" i="36"/>
  <c r="C61" i="36"/>
  <c r="C57" i="36"/>
  <c r="C53" i="36"/>
  <c r="C49" i="36"/>
  <c r="C45" i="36"/>
  <c r="C41" i="36"/>
  <c r="C37" i="36"/>
  <c r="C33" i="36"/>
  <c r="H115" i="36"/>
  <c r="H124" i="36" s="1"/>
  <c r="C114" i="36"/>
  <c r="C109" i="36"/>
  <c r="C105" i="36"/>
  <c r="C101" i="36"/>
  <c r="C112" i="36"/>
  <c r="C108" i="36"/>
  <c r="C104" i="36"/>
  <c r="C100" i="36"/>
  <c r="C111" i="36"/>
  <c r="C107" i="36"/>
  <c r="C103" i="36"/>
  <c r="C99" i="36"/>
  <c r="C110" i="36"/>
  <c r="C106" i="36"/>
  <c r="C102" i="36"/>
  <c r="H63" i="36"/>
  <c r="H123" i="36" s="1"/>
  <c r="I115" i="36"/>
  <c r="I124" i="36" s="1"/>
  <c r="I63" i="36"/>
  <c r="I123" i="36" s="1"/>
  <c r="I4" i="36"/>
  <c r="I122" i="36" s="1"/>
  <c r="H4" i="36"/>
  <c r="H122" i="36" s="1"/>
  <c r="G117" i="36"/>
  <c r="F125" i="36"/>
  <c r="F117" i="36"/>
  <c r="I205" i="35"/>
  <c r="I216" i="35" s="1"/>
  <c r="H205" i="35"/>
  <c r="H216" i="35" s="1"/>
  <c r="H217" i="35" s="1"/>
  <c r="I103" i="35"/>
  <c r="I215" i="35" s="1"/>
  <c r="I4" i="35"/>
  <c r="I214" i="35" s="1"/>
  <c r="C96" i="35"/>
  <c r="C88" i="35"/>
  <c r="C80" i="35"/>
  <c r="C72" i="35"/>
  <c r="C56" i="35"/>
  <c r="C40" i="35"/>
  <c r="C101" i="35"/>
  <c r="C93" i="35"/>
  <c r="C85" i="35"/>
  <c r="C77" i="35"/>
  <c r="C68" i="35"/>
  <c r="C52" i="35"/>
  <c r="C36" i="35"/>
  <c r="C100" i="35"/>
  <c r="C92" i="35"/>
  <c r="C84" i="35"/>
  <c r="C76" i="35"/>
  <c r="C64" i="35"/>
  <c r="C48" i="35"/>
  <c r="C32" i="35"/>
  <c r="C97" i="35"/>
  <c r="C89" i="35"/>
  <c r="C81" i="35"/>
  <c r="C73" i="35"/>
  <c r="C60" i="35"/>
  <c r="C44" i="35"/>
  <c r="C99" i="35"/>
  <c r="C95" i="35"/>
  <c r="C91" i="35"/>
  <c r="C87" i="35"/>
  <c r="C83" i="35"/>
  <c r="C79" i="35"/>
  <c r="C75" i="35"/>
  <c r="C71" i="35"/>
  <c r="C67" i="35"/>
  <c r="C63" i="35"/>
  <c r="C59" i="35"/>
  <c r="C55" i="35"/>
  <c r="C51" i="35"/>
  <c r="C47" i="35"/>
  <c r="C43" i="35"/>
  <c r="C39" i="35"/>
  <c r="C35" i="35"/>
  <c r="C31" i="35"/>
  <c r="C102" i="35"/>
  <c r="C98" i="35"/>
  <c r="C94" i="35"/>
  <c r="C90" i="35"/>
  <c r="C86" i="35"/>
  <c r="C82" i="35"/>
  <c r="C78" i="35"/>
  <c r="C74" i="35"/>
  <c r="C70" i="35"/>
  <c r="C66" i="35"/>
  <c r="C62" i="35"/>
  <c r="C58" i="35"/>
  <c r="C54" i="35"/>
  <c r="C50" i="35"/>
  <c r="C46" i="35"/>
  <c r="C42" i="35"/>
  <c r="C38" i="35"/>
  <c r="C34" i="35"/>
  <c r="C30" i="35"/>
  <c r="C69" i="35"/>
  <c r="C65" i="35"/>
  <c r="C61" i="35"/>
  <c r="C57" i="35"/>
  <c r="C53" i="35"/>
  <c r="C49" i="35"/>
  <c r="C45" i="35"/>
  <c r="C41" i="35"/>
  <c r="C37" i="35"/>
  <c r="C33" i="35"/>
  <c r="C29" i="35"/>
  <c r="C197" i="35"/>
  <c r="C193" i="35"/>
  <c r="C189" i="35"/>
  <c r="C185" i="35"/>
  <c r="C181" i="35"/>
  <c r="C177" i="35"/>
  <c r="C173" i="35"/>
  <c r="C169" i="35"/>
  <c r="C165" i="35"/>
  <c r="C161" i="35"/>
  <c r="C157" i="35"/>
  <c r="C153" i="35"/>
  <c r="C149" i="35"/>
  <c r="C145" i="35"/>
  <c r="C141" i="35"/>
  <c r="C137" i="35"/>
  <c r="C133" i="35"/>
  <c r="C129" i="35"/>
  <c r="C125" i="35"/>
  <c r="C196" i="35"/>
  <c r="C192" i="35"/>
  <c r="C188" i="35"/>
  <c r="C184" i="35"/>
  <c r="C180" i="35"/>
  <c r="C176" i="35"/>
  <c r="C172" i="35"/>
  <c r="C168" i="35"/>
  <c r="C164" i="35"/>
  <c r="C160" i="35"/>
  <c r="C156" i="35"/>
  <c r="C152" i="35"/>
  <c r="C148" i="35"/>
  <c r="C144" i="35"/>
  <c r="C140" i="35"/>
  <c r="C136" i="35"/>
  <c r="C132" i="35"/>
  <c r="C128" i="35"/>
  <c r="C124" i="35"/>
  <c r="C199" i="35"/>
  <c r="C195" i="35"/>
  <c r="C191" i="35"/>
  <c r="C187" i="35"/>
  <c r="C183" i="35"/>
  <c r="C179" i="35"/>
  <c r="C175" i="35"/>
  <c r="C171" i="35"/>
  <c r="C167" i="35"/>
  <c r="C163" i="35"/>
  <c r="C159" i="35"/>
  <c r="C155" i="35"/>
  <c r="C151" i="35"/>
  <c r="C147" i="35"/>
  <c r="C143" i="35"/>
  <c r="C139" i="35"/>
  <c r="C135" i="35"/>
  <c r="C131" i="35"/>
  <c r="C127" i="35"/>
  <c r="C123" i="35"/>
  <c r="C198" i="35"/>
  <c r="C194" i="35"/>
  <c r="C190" i="35"/>
  <c r="C186" i="35"/>
  <c r="C182" i="35"/>
  <c r="C178" i="35"/>
  <c r="C174" i="35"/>
  <c r="C170" i="35"/>
  <c r="C166" i="35"/>
  <c r="C162" i="35"/>
  <c r="C158" i="35"/>
  <c r="C154" i="35"/>
  <c r="C150" i="35"/>
  <c r="C146" i="35"/>
  <c r="C142" i="35"/>
  <c r="C138" i="35"/>
  <c r="C134" i="35"/>
  <c r="C130" i="35"/>
  <c r="C126" i="35"/>
  <c r="F209" i="35"/>
  <c r="I112" i="34"/>
  <c r="I121" i="34" s="1"/>
  <c r="I59" i="34"/>
  <c r="I120" i="34" s="1"/>
  <c r="I4" i="34"/>
  <c r="I119" i="34" s="1"/>
  <c r="C44" i="34"/>
  <c r="C108" i="34"/>
  <c r="C104" i="34"/>
  <c r="C56" i="34"/>
  <c r="C40" i="34"/>
  <c r="C107" i="34"/>
  <c r="C103" i="34"/>
  <c r="C52" i="34"/>
  <c r="C36" i="34"/>
  <c r="C106" i="34"/>
  <c r="C102" i="34"/>
  <c r="C48" i="34"/>
  <c r="C32" i="34"/>
  <c r="C105" i="34"/>
  <c r="C101" i="34"/>
  <c r="C55" i="34"/>
  <c r="C51" i="34"/>
  <c r="C47" i="34"/>
  <c r="C43" i="34"/>
  <c r="C39" i="34"/>
  <c r="C35" i="34"/>
  <c r="C31" i="34"/>
  <c r="C58" i="34"/>
  <c r="C54" i="34"/>
  <c r="C50" i="34"/>
  <c r="C46" i="34"/>
  <c r="C42" i="34"/>
  <c r="C38" i="34"/>
  <c r="C34" i="34"/>
  <c r="C30" i="34"/>
  <c r="C57" i="34"/>
  <c r="C53" i="34"/>
  <c r="C49" i="34"/>
  <c r="C45" i="34"/>
  <c r="C41" i="34"/>
  <c r="C37" i="34"/>
  <c r="C33" i="34"/>
  <c r="H114" i="34"/>
  <c r="G122" i="34"/>
  <c r="F114" i="34"/>
  <c r="I240" i="33"/>
  <c r="I116" i="33"/>
  <c r="I239" i="33" s="1"/>
  <c r="I4" i="33"/>
  <c r="I238" i="33" s="1"/>
  <c r="C97" i="33"/>
  <c r="C201" i="33"/>
  <c r="C81" i="33"/>
  <c r="C197" i="33"/>
  <c r="C217" i="33"/>
  <c r="C185" i="33"/>
  <c r="C213" i="33"/>
  <c r="C181" i="33"/>
  <c r="C65" i="33"/>
  <c r="C209" i="33"/>
  <c r="C193" i="33"/>
  <c r="C177" i="33"/>
  <c r="C113" i="33"/>
  <c r="C221" i="33"/>
  <c r="C205" i="33"/>
  <c r="C189" i="33"/>
  <c r="C173" i="33"/>
  <c r="C109" i="33"/>
  <c r="C93" i="33"/>
  <c r="C77" i="33"/>
  <c r="C228" i="33"/>
  <c r="C220" i="33"/>
  <c r="C216" i="33"/>
  <c r="C212" i="33"/>
  <c r="C208" i="33"/>
  <c r="C204" i="33"/>
  <c r="C200" i="33"/>
  <c r="C196" i="33"/>
  <c r="C192" i="33"/>
  <c r="C188" i="33"/>
  <c r="C184" i="33"/>
  <c r="C180" i="33"/>
  <c r="C176" i="33"/>
  <c r="C172" i="33"/>
  <c r="C105" i="33"/>
  <c r="C89" i="33"/>
  <c r="C73" i="33"/>
  <c r="C223" i="33"/>
  <c r="C219" i="33"/>
  <c r="C215" i="33"/>
  <c r="C211" i="33"/>
  <c r="C207" i="33"/>
  <c r="C203" i="33"/>
  <c r="C199" i="33"/>
  <c r="C195" i="33"/>
  <c r="C191" i="33"/>
  <c r="C187" i="33"/>
  <c r="C183" i="33"/>
  <c r="C179" i="33"/>
  <c r="C175" i="33"/>
  <c r="C171" i="33"/>
  <c r="C101" i="33"/>
  <c r="C85" i="33"/>
  <c r="C69" i="33"/>
  <c r="C222" i="33"/>
  <c r="C218" i="33"/>
  <c r="C214" i="33"/>
  <c r="C210" i="33"/>
  <c r="C206" i="33"/>
  <c r="C202" i="33"/>
  <c r="C198" i="33"/>
  <c r="C194" i="33"/>
  <c r="C190" i="33"/>
  <c r="C186" i="33"/>
  <c r="C182" i="33"/>
  <c r="C178" i="33"/>
  <c r="C174" i="33"/>
  <c r="C170" i="33"/>
  <c r="C112" i="33"/>
  <c r="C108" i="33"/>
  <c r="C104" i="33"/>
  <c r="C100" i="33"/>
  <c r="C96" i="33"/>
  <c r="C92" i="33"/>
  <c r="C88" i="33"/>
  <c r="C84" i="33"/>
  <c r="C80" i="33"/>
  <c r="C76" i="33"/>
  <c r="C72" i="33"/>
  <c r="C68" i="33"/>
  <c r="C64" i="33"/>
  <c r="C115" i="33"/>
  <c r="C111" i="33"/>
  <c r="C107" i="33"/>
  <c r="C103" i="33"/>
  <c r="C99" i="33"/>
  <c r="C95" i="33"/>
  <c r="C91" i="33"/>
  <c r="C87" i="33"/>
  <c r="C83" i="33"/>
  <c r="C79" i="33"/>
  <c r="C75" i="33"/>
  <c r="C71" i="33"/>
  <c r="C67" i="33"/>
  <c r="C63" i="33"/>
  <c r="C114" i="33"/>
  <c r="C110" i="33"/>
  <c r="C106" i="33"/>
  <c r="C102" i="33"/>
  <c r="C98" i="33"/>
  <c r="C94" i="33"/>
  <c r="C90" i="33"/>
  <c r="C86" i="33"/>
  <c r="C82" i="33"/>
  <c r="C78" i="33"/>
  <c r="C74" i="33"/>
  <c r="C70" i="33"/>
  <c r="C66" i="33"/>
  <c r="C62" i="33"/>
  <c r="C231" i="33"/>
  <c r="C232" i="33"/>
  <c r="C230" i="33"/>
  <c r="C61" i="33"/>
  <c r="C169" i="33"/>
  <c r="I47" i="30"/>
  <c r="C155" i="33"/>
  <c r="C163" i="33"/>
  <c r="C147" i="33"/>
  <c r="C151" i="33"/>
  <c r="C159" i="33"/>
  <c r="C143" i="33"/>
  <c r="C141" i="33"/>
  <c r="C162" i="33"/>
  <c r="C158" i="33"/>
  <c r="C154" i="33"/>
  <c r="C150" i="33"/>
  <c r="C146" i="33"/>
  <c r="C142" i="33"/>
  <c r="C161" i="33"/>
  <c r="C157" i="33"/>
  <c r="C153" i="33"/>
  <c r="C149" i="33"/>
  <c r="C145" i="33"/>
  <c r="C164" i="33"/>
  <c r="C160" i="33"/>
  <c r="C156" i="33"/>
  <c r="C152" i="33"/>
  <c r="C148" i="33"/>
  <c r="C144" i="33"/>
  <c r="C58" i="33"/>
  <c r="C50" i="33"/>
  <c r="C57" i="33"/>
  <c r="C49" i="33"/>
  <c r="C54" i="33"/>
  <c r="C46" i="33"/>
  <c r="C53" i="33"/>
  <c r="C45" i="33"/>
  <c r="C60" i="33"/>
  <c r="C56" i="33"/>
  <c r="C52" i="33"/>
  <c r="C48" i="33"/>
  <c r="C44" i="33"/>
  <c r="C59" i="33"/>
  <c r="C55" i="33"/>
  <c r="C51" i="33"/>
  <c r="C47" i="33"/>
  <c r="C43" i="33"/>
  <c r="C40" i="33"/>
  <c r="C42" i="33"/>
  <c r="C39" i="33"/>
  <c r="C41" i="33"/>
  <c r="C38" i="33"/>
  <c r="C37" i="33"/>
  <c r="C25" i="33"/>
  <c r="C24" i="33"/>
  <c r="F241" i="33"/>
  <c r="C11" i="41"/>
  <c r="C19" i="41"/>
  <c r="C26" i="41"/>
  <c r="C260" i="41"/>
  <c r="C268" i="41"/>
  <c r="C275" i="41"/>
  <c r="C283" i="41"/>
  <c r="C291" i="41"/>
  <c r="C8" i="41"/>
  <c r="C27" i="41"/>
  <c r="C34" i="41"/>
  <c r="C255" i="41"/>
  <c r="C481" i="41" s="1"/>
  <c r="C487" i="41" s="1"/>
  <c r="C259" i="41"/>
  <c r="C273" i="41"/>
  <c r="C280" i="41"/>
  <c r="C288" i="41"/>
  <c r="C471" i="41"/>
  <c r="G482" i="41"/>
  <c r="G483" i="41" s="1"/>
  <c r="C8" i="38"/>
  <c r="K4" i="41"/>
  <c r="C6" i="41"/>
  <c r="C9" i="41"/>
  <c r="C14" i="41"/>
  <c r="C17" i="41"/>
  <c r="C20" i="41"/>
  <c r="C24" i="41"/>
  <c r="C28" i="41"/>
  <c r="C31" i="41"/>
  <c r="C256" i="41"/>
  <c r="C262" i="41"/>
  <c r="C266" i="41"/>
  <c r="C270" i="41"/>
  <c r="C274" i="41"/>
  <c r="C277" i="41"/>
  <c r="C281" i="41"/>
  <c r="C285" i="41"/>
  <c r="C289" i="41"/>
  <c r="C293" i="41"/>
  <c r="C297" i="41"/>
  <c r="C469" i="41"/>
  <c r="C482" i="41" s="1"/>
  <c r="C488" i="41" s="1"/>
  <c r="C474" i="41"/>
  <c r="C7" i="41"/>
  <c r="C13" i="41"/>
  <c r="C15" i="41"/>
  <c r="C22" i="41"/>
  <c r="C33" i="41"/>
  <c r="C258" i="41"/>
  <c r="C264" i="41"/>
  <c r="C272" i="41"/>
  <c r="C279" i="41"/>
  <c r="C287" i="41"/>
  <c r="C295" i="41"/>
  <c r="C470" i="41"/>
  <c r="C4" i="41"/>
  <c r="C480" i="41" s="1"/>
  <c r="C486" i="41" s="1"/>
  <c r="C5" i="41"/>
  <c r="C12" i="41"/>
  <c r="C16" i="41"/>
  <c r="C23" i="41"/>
  <c r="C30" i="41"/>
  <c r="C261" i="41"/>
  <c r="C265" i="41"/>
  <c r="C269" i="41"/>
  <c r="C276" i="41"/>
  <c r="C284" i="41"/>
  <c r="C292" i="41"/>
  <c r="C296" i="41"/>
  <c r="C473" i="41"/>
  <c r="C10" i="41"/>
  <c r="C18" i="41"/>
  <c r="C21" i="41"/>
  <c r="C25" i="41"/>
  <c r="C29" i="41"/>
  <c r="C32" i="41"/>
  <c r="C257" i="41"/>
  <c r="C263" i="41"/>
  <c r="C267" i="41"/>
  <c r="C271" i="41"/>
  <c r="C278" i="41"/>
  <c r="C282" i="41"/>
  <c r="C286" i="41"/>
  <c r="C290" i="41"/>
  <c r="C294" i="41"/>
  <c r="C298" i="41"/>
  <c r="C472" i="41"/>
  <c r="G480" i="40"/>
  <c r="C14" i="40"/>
  <c r="C269" i="40"/>
  <c r="C343" i="40"/>
  <c r="C355" i="40"/>
  <c r="C468" i="40"/>
  <c r="G472" i="40"/>
  <c r="C4" i="40"/>
  <c r="C477" i="40" s="1"/>
  <c r="C483" i="40" s="1"/>
  <c r="C6" i="40"/>
  <c r="C9" i="40"/>
  <c r="C13" i="40"/>
  <c r="C15" i="40"/>
  <c r="C17" i="40"/>
  <c r="C21" i="40"/>
  <c r="C25" i="40"/>
  <c r="C29" i="40"/>
  <c r="C255" i="40"/>
  <c r="C478" i="40" s="1"/>
  <c r="C484" i="40" s="1"/>
  <c r="C259" i="40"/>
  <c r="C262" i="40"/>
  <c r="C266" i="40"/>
  <c r="C270" i="40"/>
  <c r="C274" i="40"/>
  <c r="C277" i="40"/>
  <c r="C344" i="40"/>
  <c r="C348" i="40"/>
  <c r="C352" i="40"/>
  <c r="C356" i="40"/>
  <c r="C469" i="40"/>
  <c r="C12" i="40"/>
  <c r="C20" i="40"/>
  <c r="C28" i="40"/>
  <c r="C258" i="40"/>
  <c r="C265" i="40"/>
  <c r="C273" i="40"/>
  <c r="C347" i="40"/>
  <c r="K4" i="40"/>
  <c r="C10" i="40"/>
  <c r="C18" i="40"/>
  <c r="C22" i="40"/>
  <c r="C26" i="40"/>
  <c r="C256" i="40"/>
  <c r="C260" i="40"/>
  <c r="C263" i="40"/>
  <c r="C267" i="40"/>
  <c r="C271" i="40"/>
  <c r="C275" i="40"/>
  <c r="C345" i="40"/>
  <c r="C349" i="40"/>
  <c r="C353" i="40"/>
  <c r="C357" i="40"/>
  <c r="C464" i="40"/>
  <c r="C479" i="40" s="1"/>
  <c r="C485" i="40" s="1"/>
  <c r="C466" i="40"/>
  <c r="C470" i="40"/>
  <c r="C471" i="40"/>
  <c r="C8" i="40"/>
  <c r="C16" i="40"/>
  <c r="C24" i="40"/>
  <c r="C261" i="40"/>
  <c r="C276" i="40"/>
  <c r="C351" i="40"/>
  <c r="C465" i="40"/>
  <c r="C5" i="40"/>
  <c r="C7" i="40"/>
  <c r="C11" i="40"/>
  <c r="C19" i="40"/>
  <c r="C23" i="40"/>
  <c r="C27" i="40"/>
  <c r="C257" i="40"/>
  <c r="C264" i="40"/>
  <c r="C268" i="40"/>
  <c r="C272" i="40"/>
  <c r="C342" i="40"/>
  <c r="C346" i="40"/>
  <c r="C350" i="40"/>
  <c r="C354" i="40"/>
  <c r="C85" i="37"/>
  <c r="H122" i="39"/>
  <c r="C4" i="39"/>
  <c r="C119" i="39" s="1"/>
  <c r="C125" i="39" s="1"/>
  <c r="C9" i="39"/>
  <c r="C26" i="39"/>
  <c r="C38" i="39"/>
  <c r="C44" i="39"/>
  <c r="C66" i="39"/>
  <c r="C120" i="39" s="1"/>
  <c r="C126" i="39" s="1"/>
  <c r="C70" i="39"/>
  <c r="C77" i="39"/>
  <c r="C85" i="39"/>
  <c r="C93" i="39"/>
  <c r="C105" i="39"/>
  <c r="H114" i="39"/>
  <c r="G121" i="39"/>
  <c r="G122" i="39" s="1"/>
  <c r="K4" i="39"/>
  <c r="C19" i="39"/>
  <c r="C23" i="39"/>
  <c r="C27" i="39"/>
  <c r="C31" i="39"/>
  <c r="C35" i="39"/>
  <c r="C45" i="39"/>
  <c r="C67" i="39"/>
  <c r="C74" i="39"/>
  <c r="C78" i="39"/>
  <c r="C82" i="39"/>
  <c r="C86" i="39"/>
  <c r="C90" i="39"/>
  <c r="C94" i="39"/>
  <c r="C98" i="39"/>
  <c r="C102" i="39"/>
  <c r="C106" i="39"/>
  <c r="C112" i="39"/>
  <c r="C121" i="39" s="1"/>
  <c r="C127" i="39" s="1"/>
  <c r="C113" i="39"/>
  <c r="C8" i="39"/>
  <c r="C21" i="39"/>
  <c r="C25" i="39"/>
  <c r="C29" i="39"/>
  <c r="C33" i="39"/>
  <c r="C37" i="39"/>
  <c r="C40" i="39"/>
  <c r="C43" i="39"/>
  <c r="C69" i="39"/>
  <c r="C72" i="39"/>
  <c r="C76" i="39"/>
  <c r="C80" i="39"/>
  <c r="C88" i="39"/>
  <c r="C92" i="39"/>
  <c r="C96" i="39"/>
  <c r="C100" i="39"/>
  <c r="C104" i="39"/>
  <c r="C108" i="39"/>
  <c r="C6" i="39"/>
  <c r="C22" i="39"/>
  <c r="C30" i="39"/>
  <c r="C34" i="39"/>
  <c r="C41" i="39"/>
  <c r="C73" i="39"/>
  <c r="C81" i="39"/>
  <c r="C89" i="39"/>
  <c r="C97" i="39"/>
  <c r="C101" i="39"/>
  <c r="C109" i="39"/>
  <c r="C5" i="39"/>
  <c r="C7" i="39"/>
  <c r="C20" i="39"/>
  <c r="C24" i="39"/>
  <c r="C28" i="39"/>
  <c r="C32" i="39"/>
  <c r="C36" i="39"/>
  <c r="C39" i="39"/>
  <c r="C42" i="39"/>
  <c r="C46" i="39"/>
  <c r="C68" i="39"/>
  <c r="C71" i="39"/>
  <c r="C75" i="39"/>
  <c r="C79" i="39"/>
  <c r="C84" i="39"/>
  <c r="C87" i="39"/>
  <c r="C91" i="39"/>
  <c r="C95" i="39"/>
  <c r="C99" i="39"/>
  <c r="C103" i="39"/>
  <c r="C107" i="39"/>
  <c r="F126" i="38"/>
  <c r="G126" i="38"/>
  <c r="H126" i="38"/>
  <c r="C14" i="38"/>
  <c r="C24" i="38"/>
  <c r="C79" i="38"/>
  <c r="C89" i="38"/>
  <c r="C97" i="38"/>
  <c r="C105" i="38"/>
  <c r="G118" i="38"/>
  <c r="C4" i="38"/>
  <c r="C123" i="38" s="1"/>
  <c r="C129" i="38" s="1"/>
  <c r="C6" i="38"/>
  <c r="C9" i="38"/>
  <c r="C13" i="38"/>
  <c r="C17" i="38"/>
  <c r="C21" i="38"/>
  <c r="C62" i="38"/>
  <c r="C124" i="38" s="1"/>
  <c r="C130" i="38" s="1"/>
  <c r="C68" i="38"/>
  <c r="C72" i="38"/>
  <c r="C76" i="38"/>
  <c r="C80" i="38"/>
  <c r="C90" i="38"/>
  <c r="C94" i="38"/>
  <c r="C98" i="38"/>
  <c r="C102" i="38"/>
  <c r="C106" i="38"/>
  <c r="C110" i="38"/>
  <c r="H118" i="38"/>
  <c r="C12" i="38"/>
  <c r="C20" i="38"/>
  <c r="C71" i="38"/>
  <c r="C83" i="38"/>
  <c r="C93" i="38"/>
  <c r="C101" i="38"/>
  <c r="C109" i="38"/>
  <c r="K4" i="38"/>
  <c r="C10" i="38"/>
  <c r="C15" i="38"/>
  <c r="C18" i="38"/>
  <c r="C22" i="38"/>
  <c r="C63" i="38"/>
  <c r="C69" i="38"/>
  <c r="C73" i="38"/>
  <c r="C77" i="38"/>
  <c r="C81" i="38"/>
  <c r="C84" i="38"/>
  <c r="C91" i="38"/>
  <c r="C95" i="38"/>
  <c r="C99" i="38"/>
  <c r="C103" i="38"/>
  <c r="C107" i="38"/>
  <c r="C111" i="38"/>
  <c r="C116" i="38"/>
  <c r="C125" i="38" s="1"/>
  <c r="C131" i="38" s="1"/>
  <c r="C117" i="38"/>
  <c r="C16" i="38"/>
  <c r="C75" i="38"/>
  <c r="C5" i="38"/>
  <c r="C7" i="38"/>
  <c r="C11" i="38"/>
  <c r="C19" i="38"/>
  <c r="C23" i="38"/>
  <c r="C64" i="38"/>
  <c r="C70" i="38"/>
  <c r="C74" i="38"/>
  <c r="C78" i="38"/>
  <c r="C82" i="38"/>
  <c r="C88" i="38"/>
  <c r="C92" i="38"/>
  <c r="C96" i="38"/>
  <c r="C100" i="38"/>
  <c r="C104" i="38"/>
  <c r="C108" i="38"/>
  <c r="C112" i="38"/>
  <c r="H130" i="37"/>
  <c r="C93" i="37"/>
  <c r="C101" i="37"/>
  <c r="C105" i="37"/>
  <c r="C109" i="37"/>
  <c r="C113" i="37"/>
  <c r="C4" i="37"/>
  <c r="C127" i="37" s="1"/>
  <c r="C133" i="37" s="1"/>
  <c r="C6" i="37"/>
  <c r="C9" i="37"/>
  <c r="C74" i="37"/>
  <c r="C128" i="37" s="1"/>
  <c r="C134" i="37" s="1"/>
  <c r="C78" i="37"/>
  <c r="C82" i="37"/>
  <c r="C86" i="37"/>
  <c r="C90" i="37"/>
  <c r="C94" i="37"/>
  <c r="C98" i="37"/>
  <c r="C102" i="37"/>
  <c r="C106" i="37"/>
  <c r="C110" i="37"/>
  <c r="C114" i="37"/>
  <c r="C119" i="37"/>
  <c r="H122" i="37"/>
  <c r="C5" i="37"/>
  <c r="C8" i="37"/>
  <c r="C81" i="37"/>
  <c r="C121" i="37"/>
  <c r="K4" i="37"/>
  <c r="C10" i="37"/>
  <c r="C75" i="37"/>
  <c r="C79" i="37"/>
  <c r="C83" i="37"/>
  <c r="C87" i="37"/>
  <c r="C91" i="37"/>
  <c r="C95" i="37"/>
  <c r="C99" i="37"/>
  <c r="C103" i="37"/>
  <c r="C107" i="37"/>
  <c r="C111" i="37"/>
  <c r="C115" i="37"/>
  <c r="C120" i="37"/>
  <c r="C129" i="37" s="1"/>
  <c r="C135" i="37" s="1"/>
  <c r="C77" i="37"/>
  <c r="C89" i="37"/>
  <c r="C97" i="37"/>
  <c r="C7" i="37"/>
  <c r="C11" i="37"/>
  <c r="C76" i="37"/>
  <c r="C80" i="37"/>
  <c r="C84" i="37"/>
  <c r="C88" i="37"/>
  <c r="C92" i="37"/>
  <c r="C96" i="37"/>
  <c r="C100" i="37"/>
  <c r="C104" i="37"/>
  <c r="C108" i="37"/>
  <c r="C112" i="37"/>
  <c r="C116" i="37"/>
  <c r="C5" i="36"/>
  <c r="C15" i="36"/>
  <c r="C69" i="36"/>
  <c r="C81" i="36"/>
  <c r="C88" i="36"/>
  <c r="C4" i="36"/>
  <c r="C122" i="36" s="1"/>
  <c r="C128" i="36" s="1"/>
  <c r="C6" i="36"/>
  <c r="C9" i="36"/>
  <c r="C13" i="36"/>
  <c r="C16" i="36"/>
  <c r="C19" i="36"/>
  <c r="C21" i="36"/>
  <c r="C25" i="36"/>
  <c r="C29" i="36"/>
  <c r="C63" i="36"/>
  <c r="C123" i="36" s="1"/>
  <c r="C129" i="36" s="1"/>
  <c r="C67" i="36"/>
  <c r="C70" i="36"/>
  <c r="C74" i="36"/>
  <c r="C78" i="36"/>
  <c r="C82" i="36"/>
  <c r="C85" i="36"/>
  <c r="C89" i="36"/>
  <c r="C93" i="36"/>
  <c r="C97" i="36"/>
  <c r="G124" i="36"/>
  <c r="G125" i="36" s="1"/>
  <c r="C8" i="36"/>
  <c r="C18" i="36"/>
  <c r="C28" i="36"/>
  <c r="C32" i="36"/>
  <c r="C66" i="36"/>
  <c r="C77" i="36"/>
  <c r="C84" i="36"/>
  <c r="C92" i="36"/>
  <c r="K4" i="36"/>
  <c r="C10" i="36"/>
  <c r="C20" i="36"/>
  <c r="C22" i="36"/>
  <c r="C26" i="36"/>
  <c r="C30" i="36"/>
  <c r="C64" i="36"/>
  <c r="C71" i="36"/>
  <c r="C75" i="36"/>
  <c r="C79" i="36"/>
  <c r="C86" i="36"/>
  <c r="C90" i="36"/>
  <c r="C94" i="36"/>
  <c r="C115" i="36"/>
  <c r="C124" i="36" s="1"/>
  <c r="C130" i="36" s="1"/>
  <c r="C116" i="36"/>
  <c r="C12" i="36"/>
  <c r="C24" i="36"/>
  <c r="C73" i="36"/>
  <c r="C96" i="36"/>
  <c r="C7" i="36"/>
  <c r="C11" i="36"/>
  <c r="C14" i="36"/>
  <c r="C17" i="36"/>
  <c r="C23" i="36"/>
  <c r="C27" i="36"/>
  <c r="C31" i="36"/>
  <c r="C65" i="36"/>
  <c r="C68" i="36"/>
  <c r="C72" i="36"/>
  <c r="C76" i="36"/>
  <c r="C80" i="36"/>
  <c r="C83" i="36"/>
  <c r="C87" i="36"/>
  <c r="C91" i="36"/>
  <c r="C95" i="36"/>
  <c r="C13" i="35"/>
  <c r="C19" i="35"/>
  <c r="C27" i="35"/>
  <c r="C112" i="35"/>
  <c r="C6" i="35"/>
  <c r="C10" i="35"/>
  <c r="C22" i="35"/>
  <c r="C104" i="35"/>
  <c r="C11" i="35"/>
  <c r="C105" i="35"/>
  <c r="C23" i="35"/>
  <c r="K4" i="35"/>
  <c r="C18" i="35"/>
  <c r="C26" i="35"/>
  <c r="C108" i="35"/>
  <c r="G217" i="35"/>
  <c r="C5" i="35"/>
  <c r="C7" i="35"/>
  <c r="C9" i="35"/>
  <c r="C14" i="35"/>
  <c r="C16" i="35"/>
  <c r="C20" i="35"/>
  <c r="C24" i="35"/>
  <c r="C28" i="35"/>
  <c r="C106" i="35"/>
  <c r="C109" i="35"/>
  <c r="C113" i="35"/>
  <c r="C117" i="35"/>
  <c r="C121" i="35"/>
  <c r="C206" i="35"/>
  <c r="G209" i="35"/>
  <c r="F216" i="35"/>
  <c r="F217" i="35" s="1"/>
  <c r="C4" i="35"/>
  <c r="C214" i="35" s="1"/>
  <c r="C220" i="35" s="1"/>
  <c r="C8" i="35"/>
  <c r="C12" i="35"/>
  <c r="C15" i="35"/>
  <c r="C17" i="35"/>
  <c r="C21" i="35"/>
  <c r="C25" i="35"/>
  <c r="C103" i="35"/>
  <c r="C215" i="35" s="1"/>
  <c r="C221" i="35" s="1"/>
  <c r="C107" i="35"/>
  <c r="C110" i="35"/>
  <c r="C114" i="35"/>
  <c r="C118" i="35"/>
  <c r="C201" i="35"/>
  <c r="C207" i="35"/>
  <c r="C111" i="35"/>
  <c r="C115" i="35"/>
  <c r="C119" i="35"/>
  <c r="C204" i="35"/>
  <c r="C205" i="35"/>
  <c r="C216" i="35" s="1"/>
  <c r="C222" i="35" s="1"/>
  <c r="C208" i="35"/>
  <c r="C116" i="35"/>
  <c r="C120" i="35"/>
  <c r="C200" i="35"/>
  <c r="F122" i="34"/>
  <c r="C12" i="34"/>
  <c r="C23" i="34"/>
  <c r="C65" i="34"/>
  <c r="C77" i="34"/>
  <c r="C85" i="34"/>
  <c r="C89" i="34"/>
  <c r="C93" i="34"/>
  <c r="C100" i="34"/>
  <c r="G114" i="34"/>
  <c r="C9" i="34"/>
  <c r="C20" i="34"/>
  <c r="C28" i="34"/>
  <c r="C66" i="34"/>
  <c r="C78" i="34"/>
  <c r="C86" i="34"/>
  <c r="C109" i="34"/>
  <c r="C17" i="34"/>
  <c r="C27" i="34"/>
  <c r="C69" i="34"/>
  <c r="C81" i="34"/>
  <c r="C96" i="34"/>
  <c r="K4" i="34"/>
  <c r="C10" i="34"/>
  <c r="C21" i="34"/>
  <c r="C25" i="34"/>
  <c r="C60" i="34"/>
  <c r="C64" i="34"/>
  <c r="C67" i="34"/>
  <c r="C71" i="34"/>
  <c r="C75" i="34"/>
  <c r="C79" i="34"/>
  <c r="C83" i="34"/>
  <c r="C87" i="34"/>
  <c r="C91" i="34"/>
  <c r="C94" i="34"/>
  <c r="C98" i="34"/>
  <c r="C111" i="34"/>
  <c r="C112" i="34"/>
  <c r="C121" i="34" s="1"/>
  <c r="C127" i="34" s="1"/>
  <c r="C113" i="34"/>
  <c r="H121" i="34"/>
  <c r="H122" i="34" s="1"/>
  <c r="C8" i="34"/>
  <c r="C15" i="34"/>
  <c r="C19" i="34"/>
  <c r="C62" i="34"/>
  <c r="C73" i="34"/>
  <c r="C4" i="34"/>
  <c r="C119" i="34" s="1"/>
  <c r="C125" i="34" s="1"/>
  <c r="C6" i="34"/>
  <c r="C13" i="34"/>
  <c r="C18" i="34"/>
  <c r="C24" i="34"/>
  <c r="C59" i="34"/>
  <c r="C120" i="34" s="1"/>
  <c r="C126" i="34" s="1"/>
  <c r="C63" i="34"/>
  <c r="C70" i="34"/>
  <c r="C74" i="34"/>
  <c r="C82" i="34"/>
  <c r="C90" i="34"/>
  <c r="C97" i="34"/>
  <c r="C5" i="34"/>
  <c r="C7" i="34"/>
  <c r="C11" i="34"/>
  <c r="C14" i="34"/>
  <c r="C16" i="34"/>
  <c r="C22" i="34"/>
  <c r="C26" i="34"/>
  <c r="C61" i="34"/>
  <c r="C68" i="34"/>
  <c r="C72" i="34"/>
  <c r="C76" i="34"/>
  <c r="C80" i="34"/>
  <c r="C84" i="34"/>
  <c r="C88" i="34"/>
  <c r="C92" i="34"/>
  <c r="C95" i="34"/>
  <c r="C99" i="34"/>
  <c r="F233" i="33"/>
  <c r="G233" i="33"/>
  <c r="H241" i="33"/>
  <c r="C4" i="33"/>
  <c r="C238" i="33" s="1"/>
  <c r="C244" i="33" s="1"/>
  <c r="C9" i="33"/>
  <c r="C11" i="33"/>
  <c r="C13" i="33"/>
  <c r="C16" i="33"/>
  <c r="C23" i="33"/>
  <c r="C27" i="33"/>
  <c r="C31" i="33"/>
  <c r="C35" i="33"/>
  <c r="C116" i="33"/>
  <c r="C239" i="33" s="1"/>
  <c r="C245" i="33" s="1"/>
  <c r="C120" i="33"/>
  <c r="C124" i="33"/>
  <c r="C129" i="33"/>
  <c r="C167" i="33"/>
  <c r="H233" i="33"/>
  <c r="G240" i="33"/>
  <c r="G241" i="33" s="1"/>
  <c r="C6" i="33"/>
  <c r="C19" i="33"/>
  <c r="C26" i="33"/>
  <c r="C34" i="33"/>
  <c r="C123" i="33"/>
  <c r="C131" i="33"/>
  <c r="C138" i="33"/>
  <c r="C10" i="33"/>
  <c r="C14" i="33"/>
  <c r="C17" i="33"/>
  <c r="C20" i="33"/>
  <c r="C28" i="33"/>
  <c r="C32" i="33"/>
  <c r="C117" i="33"/>
  <c r="C121" i="33"/>
  <c r="C126" i="33"/>
  <c r="C127" i="33"/>
  <c r="C132" i="33"/>
  <c r="C134" i="33"/>
  <c r="C136" i="33"/>
  <c r="C139" i="33"/>
  <c r="C168" i="33"/>
  <c r="C229" i="33"/>
  <c r="C240" i="33" s="1"/>
  <c r="C246" i="33" s="1"/>
  <c r="C8" i="33"/>
  <c r="C12" i="33"/>
  <c r="C15" i="33"/>
  <c r="C22" i="33"/>
  <c r="C30" i="33"/>
  <c r="C119" i="33"/>
  <c r="C135" i="33"/>
  <c r="C166" i="33"/>
  <c r="K4" i="33"/>
  <c r="C5" i="33"/>
  <c r="C7" i="33"/>
  <c r="C18" i="33"/>
  <c r="C21" i="33"/>
  <c r="C29" i="33"/>
  <c r="C33" i="33"/>
  <c r="C36" i="33"/>
  <c r="C118" i="33"/>
  <c r="C122" i="33"/>
  <c r="C125" i="33"/>
  <c r="C128" i="33"/>
  <c r="C130" i="33"/>
  <c r="C133" i="33"/>
  <c r="C137" i="33"/>
  <c r="C165" i="33"/>
  <c r="D102" i="30"/>
  <c r="I472" i="40" l="1"/>
  <c r="I480" i="40"/>
  <c r="I122" i="39"/>
  <c r="I126" i="38"/>
  <c r="I118" i="38"/>
  <c r="G122" i="37"/>
  <c r="I122" i="37"/>
  <c r="I217" i="35"/>
  <c r="H209" i="35"/>
  <c r="I209" i="35"/>
  <c r="I122" i="34"/>
  <c r="I114" i="34"/>
  <c r="H483" i="41"/>
  <c r="H475" i="41"/>
  <c r="I475" i="41"/>
  <c r="I483" i="41"/>
  <c r="I114" i="39"/>
  <c r="I241" i="33"/>
  <c r="I233" i="33"/>
  <c r="I130" i="37"/>
  <c r="H480" i="40"/>
  <c r="H472" i="40"/>
  <c r="I125" i="36"/>
  <c r="H125" i="36"/>
  <c r="H117" i="36"/>
  <c r="I117" i="36"/>
  <c r="G47" i="30"/>
  <c r="G105" i="30" s="1"/>
  <c r="G97" i="30"/>
  <c r="F97" i="30"/>
  <c r="F47" i="30"/>
  <c r="F105" i="30" s="1"/>
  <c r="F104" i="30"/>
  <c r="E106" i="30"/>
  <c r="D106" i="30"/>
  <c r="D112" i="30" s="1"/>
  <c r="B106" i="30"/>
  <c r="B112" i="30" s="1"/>
  <c r="A106" i="30"/>
  <c r="A112" i="30" s="1"/>
  <c r="E105" i="30"/>
  <c r="D105" i="30"/>
  <c r="D111" i="30" s="1"/>
  <c r="B105" i="30"/>
  <c r="B111" i="30" s="1"/>
  <c r="A105" i="30"/>
  <c r="A111" i="30" s="1"/>
  <c r="E104" i="30"/>
  <c r="D104" i="30"/>
  <c r="D110" i="30" s="1"/>
  <c r="B104" i="30"/>
  <c r="B110" i="30" s="1"/>
  <c r="A104" i="30"/>
  <c r="A110" i="30" s="1"/>
  <c r="F102" i="30"/>
  <c r="F2" i="30"/>
  <c r="C95" i="30" s="1"/>
  <c r="C98" i="30" l="1"/>
  <c r="F106" i="30"/>
  <c r="F99" i="30"/>
  <c r="G106" i="30"/>
  <c r="G99" i="30"/>
  <c r="C26" i="30"/>
  <c r="C30" i="30"/>
  <c r="C29" i="30"/>
  <c r="C27" i="30"/>
  <c r="C31" i="30"/>
  <c r="C32" i="30"/>
  <c r="C28" i="30"/>
  <c r="C14" i="30"/>
  <c r="C18" i="30"/>
  <c r="C22" i="30"/>
  <c r="C33" i="30"/>
  <c r="C19" i="30"/>
  <c r="C23" i="30"/>
  <c r="C17" i="30"/>
  <c r="C25" i="30"/>
  <c r="C15" i="30"/>
  <c r="C16" i="30"/>
  <c r="C20" i="30"/>
  <c r="C24" i="30"/>
  <c r="C21" i="30"/>
  <c r="C6" i="30"/>
  <c r="C13" i="30"/>
  <c r="C7" i="30"/>
  <c r="C10" i="30"/>
  <c r="C8" i="30"/>
  <c r="C11" i="30"/>
  <c r="C34" i="30"/>
  <c r="C9" i="30"/>
  <c r="C12" i="30"/>
  <c r="C84" i="30"/>
  <c r="C86" i="30"/>
  <c r="C89" i="30"/>
  <c r="C93" i="30"/>
  <c r="C92" i="30"/>
  <c r="C85" i="30"/>
  <c r="C87" i="30"/>
  <c r="C90" i="30"/>
  <c r="C88" i="30"/>
  <c r="C91" i="30"/>
  <c r="C83" i="30"/>
  <c r="C44" i="30"/>
  <c r="C46" i="30"/>
  <c r="C45" i="30"/>
  <c r="C61" i="30"/>
  <c r="C65" i="30"/>
  <c r="C69" i="30"/>
  <c r="C73" i="30"/>
  <c r="C77" i="30"/>
  <c r="C81" i="30"/>
  <c r="C70" i="30"/>
  <c r="C78" i="30"/>
  <c r="C59" i="30"/>
  <c r="C67" i="30"/>
  <c r="C71" i="30"/>
  <c r="C79" i="30"/>
  <c r="C60" i="30"/>
  <c r="C68" i="30"/>
  <c r="C72" i="30"/>
  <c r="C80" i="30"/>
  <c r="C58" i="30"/>
  <c r="C62" i="30"/>
  <c r="C66" i="30"/>
  <c r="C74" i="30"/>
  <c r="C63" i="30"/>
  <c r="C75" i="30"/>
  <c r="C82" i="30"/>
  <c r="C64" i="30"/>
  <c r="C76" i="30"/>
  <c r="C94" i="30"/>
  <c r="C53" i="30"/>
  <c r="C54" i="30"/>
  <c r="C55" i="30"/>
  <c r="C56" i="30"/>
  <c r="C57" i="30"/>
  <c r="C51" i="30"/>
  <c r="C52" i="30"/>
  <c r="C97" i="30"/>
  <c r="C106" i="30" s="1"/>
  <c r="C112" i="30" s="1"/>
  <c r="G104" i="30"/>
  <c r="C5" i="30"/>
  <c r="C37" i="30"/>
  <c r="C39" i="30"/>
  <c r="C35" i="30"/>
  <c r="C38" i="30"/>
  <c r="C40" i="30"/>
  <c r="C36" i="30"/>
  <c r="K4" i="30"/>
  <c r="C42" i="30"/>
  <c r="C49" i="30"/>
  <c r="C47" i="30"/>
  <c r="C105" i="30" s="1"/>
  <c r="C111" i="30" s="1"/>
  <c r="F107" i="30"/>
  <c r="C41" i="30"/>
  <c r="C48" i="30"/>
  <c r="C43" i="30"/>
  <c r="C50" i="30"/>
  <c r="C96" i="30"/>
  <c r="C4" i="30"/>
  <c r="C104" i="30" s="1"/>
  <c r="C110" i="30" s="1"/>
  <c r="G107" i="30" l="1"/>
  <c r="H4" i="30"/>
  <c r="H104" i="30" s="1"/>
  <c r="I4" i="30"/>
  <c r="I104" i="30" s="1"/>
  <c r="I105" i="30"/>
  <c r="H47" i="30"/>
  <c r="H105" i="30" s="1"/>
  <c r="I97" i="30"/>
  <c r="H97" i="30"/>
  <c r="I106" i="30" l="1"/>
  <c r="I107" i="30" s="1"/>
  <c r="I99" i="30"/>
  <c r="H106" i="30"/>
  <c r="H99" i="30"/>
  <c r="H107" i="30"/>
</calcChain>
</file>

<file path=xl/sharedStrings.xml><?xml version="1.0" encoding="utf-8"?>
<sst xmlns="http://schemas.openxmlformats.org/spreadsheetml/2006/main" count="4478" uniqueCount="1120">
  <si>
    <t>Plazo de ejecución</t>
  </si>
  <si>
    <t>Hasta el día 21 de marzo del 2008</t>
  </si>
  <si>
    <t>Valor aporte MME 
Fondo FAER</t>
  </si>
  <si>
    <t>OPERADOR DE RED CUSTODIO DE ETAPA AOM</t>
  </si>
  <si>
    <t>DATOS</t>
  </si>
  <si>
    <t>ELECTROHUILA S.A. E.S.P.</t>
  </si>
  <si>
    <t xml:space="preserve">INVENTARIO CATEGORIZADO DETALLADO </t>
  </si>
  <si>
    <t>FECHA RECEPCION MME OBRA</t>
  </si>
  <si>
    <t>FECHA HOY</t>
  </si>
  <si>
    <t>CATEGORIA UC</t>
  </si>
  <si>
    <t>VIDA ÚTIL</t>
  </si>
  <si>
    <t>VIDA REMANENTE</t>
  </si>
  <si>
    <t>DESCRIPCIÓN</t>
  </si>
  <si>
    <t>Unidades</t>
  </si>
  <si>
    <t>Cantidades</t>
  </si>
  <si>
    <t>Valor costo directo</t>
  </si>
  <si>
    <t>Valor Contrato Obra total</t>
  </si>
  <si>
    <t>Valor contrato MME final</t>
  </si>
  <si>
    <t>Líneas aéreas</t>
  </si>
  <si>
    <t>Varias</t>
  </si>
  <si>
    <t>Aislador tipo pin 13.2 Kv</t>
  </si>
  <si>
    <t>und</t>
  </si>
  <si>
    <t>Aislador tipo tensor de 4%" ANSI 54-2 para 13.2 Kv</t>
  </si>
  <si>
    <t>Amortiguadores tipo strockbridge para cable No2 AWG</t>
  </si>
  <si>
    <t>Conductor ACSR No 1/0 awg por mts</t>
  </si>
  <si>
    <t>mts</t>
  </si>
  <si>
    <t>Conductor ACSR No2 awg por mts</t>
  </si>
  <si>
    <t>Conectar de compresión aluminio tipo DBH</t>
  </si>
  <si>
    <t>Cortacircuitos monopolar de 15 Kv-100 Amp.</t>
  </si>
  <si>
    <t>Cruceta metálica 2.14'x 2.14'x 3/16*x 2 mts - galvanizada</t>
  </si>
  <si>
    <t>Cable de acero galvanizado de 3/8" 1900 Kgf x mt</t>
  </si>
  <si>
    <t>Diagonal en V para cruceta metálica 110x40 cms</t>
  </si>
  <si>
    <t>Esparrago roscado de 5/8 x 12"</t>
  </si>
  <si>
    <t>Espigo para extremo de poste 13,3 Kv</t>
  </si>
  <si>
    <t>Grapas de operación en caliente bimetálicas - 4 a 2/0 awg</t>
  </si>
  <si>
    <t>Grapa prensora de 3 pernos de 3/8" a 5/8*.</t>
  </si>
  <si>
    <t>Grapa de retención para ACSR 2/0-6 awg</t>
  </si>
  <si>
    <t>Guardacabo en acero galvanizado de 3/8".</t>
  </si>
  <si>
    <t>Hebilla bandlt de acero inoxidable 5/8"</t>
  </si>
  <si>
    <t>Hilo fusible M.T 13.2 kv. De 3 amp tipo H</t>
  </si>
  <si>
    <t>Hito fusible M.T 13.2 kv. De 5 amp tipo H</t>
  </si>
  <si>
    <t>Pararrayos tipo linea de 12KV -10 Kamp</t>
  </si>
  <si>
    <t>Percha de 3 puestos galvanizadas</t>
  </si>
  <si>
    <t>Perno de máquina W x 1 'A".</t>
  </si>
  <si>
    <t>Perno de máquina 5/8” x 8"</t>
  </si>
  <si>
    <t>Poste de concreto de 10 mts x 510 kgsf. Reforzado vibrado</t>
  </si>
  <si>
    <t>Tubo galvanizdo de 'A" x 3 mts. Tipo pesado</t>
  </si>
  <si>
    <t>Tuerca de ojo alargado de 5/8"</t>
  </si>
  <si>
    <t>certif. RETIE</t>
  </si>
  <si>
    <t>Varillas de anclaje de 5/8 x 1.8 mts</t>
  </si>
  <si>
    <t>Viguetas de concreto de 15 x 15 x 60 cms.</t>
  </si>
  <si>
    <t>Localización y replanteo</t>
  </si>
  <si>
    <t>Km</t>
  </si>
  <si>
    <t>a) poste de concreto de10 mts de 510 kgf</t>
  </si>
  <si>
    <t>a) Para poste de concreto de 10 mts</t>
  </si>
  <si>
    <t>b) viguetas de concreto de anclaje</t>
  </si>
  <si>
    <t>Transporte de todos los otros materiales y accesorios al sitio de la obra</t>
  </si>
  <si>
    <t>Ton</t>
  </si>
  <si>
    <t>b) Postes de 10 a 12 mts distancia entre 200-500 mts</t>
  </si>
  <si>
    <t>c) Postes de 10 a 12 mts distancia entre 200-500 mts</t>
  </si>
  <si>
    <t>b) De un postes tipo retención</t>
  </si>
  <si>
    <t>d) De dos postes tipo retención</t>
  </si>
  <si>
    <t>a) Templetes sencillos de NIT</t>
  </si>
  <si>
    <t>b) Templetes dobles de MT</t>
  </si>
  <si>
    <t>Tendido y tensionado de conductor acsr #2 para línea 10</t>
  </si>
  <si>
    <t>a) Protecciones monofásica</t>
  </si>
  <si>
    <t>Redes de distribución</t>
  </si>
  <si>
    <t>Aislador tipo carrete de baja tensión</t>
  </si>
  <si>
    <t>Aislador tipo disco 5" pasador y horquilla.</t>
  </si>
  <si>
    <t>Aislador tipo tensor do 314" ANSI 54-2 para baja tensión</t>
  </si>
  <si>
    <t>Arandela Cuadrada plana de 5/8" x 4" x 4".</t>
  </si>
  <si>
    <t>Arandela Cuadrada plana de 5/8" x 2“ x 2°.</t>
  </si>
  <si>
    <t>Cable de cobre aislado 2 awg</t>
  </si>
  <si>
    <t>Collarín de 2 salidas diámetro de 17 a 22 cms</t>
  </si>
  <si>
    <t>Conductor ACSR No4 awg por mts</t>
  </si>
  <si>
    <t>Conectar aluminio ranuras pataleteas 2 pomos 4/0-4 awg</t>
  </si>
  <si>
    <t>Conectar bimetálico Al No 1/0 - Cu 2</t>
  </si>
  <si>
    <t>Abrazaderas galvanizadas de 1" con platina para grapa de acometida</t>
  </si>
  <si>
    <t>Adaptador terminal de 1"</t>
  </si>
  <si>
    <t>Alambre de cobre aislado No 12 awg</t>
  </si>
  <si>
    <t>Alambre de cobre aislado No 8 awg</t>
  </si>
  <si>
    <t>Alambre de cobre desnudo No 8 awg</t>
  </si>
  <si>
    <t>Cable de Neutro concéntrico 3x8 awg</t>
  </si>
  <si>
    <t>Caja de cal 18 para contador trifilar, capa antoc.gris</t>
  </si>
  <si>
    <t>Caja de 4 circuitos</t>
  </si>
  <si>
    <t>Caja de puesta a tierra con tapa de inspección</t>
  </si>
  <si>
    <t>Caja metálica No.580Q</t>
  </si>
  <si>
    <t>Caja metálica octagonal</t>
  </si>
  <si>
    <t>Conduleta de 1"</t>
  </si>
  <si>
    <t>Conecte» bimetálico Al No 2 Cu No 8</t>
  </si>
  <si>
    <t>Contador trlfiJar con neutro incorporado 15-60 amp, 240/120v</t>
  </si>
  <si>
    <t>Curvas PVC da «"</t>
  </si>
  <si>
    <t>Grapas termoplasticas par 20 para sujeción cable concentr.</t>
  </si>
  <si>
    <t>Interruptor sencillo para incrustar</t>
  </si>
  <si>
    <t>Interruptor termomegnético bifásico 2x30 amp,</t>
  </si>
  <si>
    <t>interruptor termomagnétlco de 15 amp.</t>
  </si>
  <si>
    <t>Plafón de loza</t>
  </si>
  <si>
    <t>Toma doble para incrustar</t>
  </si>
  <si>
    <t>Tubo conduit de x 3 mts PVC</t>
  </si>
  <si>
    <t>Tubo galvanizdo de 1" x 3 mts. Tipo pesado</t>
  </si>
  <si>
    <t>Varilla de acero galvanizado 70 mieras 5/8x2.44 mts con conector cert. Retie</t>
  </si>
  <si>
    <t>km</t>
  </si>
  <si>
    <t>a) Postes de 8 mts distancia entre 0-200 mts</t>
  </si>
  <si>
    <t>b) Postes de 8 mts distancia entre 200-500 mts</t>
  </si>
  <si>
    <t>c) Postes de 8 mts distancia mayor de 500 mts</t>
  </si>
  <si>
    <t>c) Viguetas de concreto para anclaje</t>
  </si>
  <si>
    <t>Vestida de estructura para baja tensión</t>
  </si>
  <si>
    <t>a) Templetes sencillos directos a tierra</t>
  </si>
  <si>
    <t>Tendido y tensionado de red de baja tensión trifilar</t>
  </si>
  <si>
    <t>Montaje de transformador con todas sus proteclones</t>
  </si>
  <si>
    <t>Instalación de protecciones en BT</t>
  </si>
  <si>
    <t>Instalación de estribos baja tensión por apoyos</t>
  </si>
  <si>
    <t>Instalación de acometidas domiciliarias</t>
  </si>
  <si>
    <t xml:space="preserve">Transformadores de distribución </t>
  </si>
  <si>
    <t>UND</t>
  </si>
  <si>
    <t>Collarín para transformador diámetro de 5” a 7”</t>
  </si>
  <si>
    <t>Transformador monofásico de 15 kva 13200/240/120 v.</t>
  </si>
  <si>
    <t>TOTALES</t>
  </si>
  <si>
    <t>INVENTARIO SIMPLIFICADO</t>
  </si>
  <si>
    <t>CATEGORIA
UC</t>
  </si>
  <si>
    <t>CODIGO UNSPSC</t>
  </si>
  <si>
    <t>DESCRIPCIÓN CODIGO UNSPSC</t>
  </si>
  <si>
    <t>Clase: Equipo de transmisión y distribución eléctrica </t>
  </si>
  <si>
    <t>Producto: Transformadores de distribución de potencia </t>
  </si>
  <si>
    <t>Aislador lipa disco 6* pasador y hcroui'la</t>
  </si>
  <si>
    <t>UN</t>
  </si>
  <si>
    <t>Aislador tipo pin 13,2 kV</t>
  </si>
  <si>
    <t>Aislador tioo tensor de a 1/2” ANSI 54-1 para 13.2 KV</t>
  </si>
  <si>
    <t>Amorucuador iídq Stockbndoe para cable No 2 AWG</t>
  </si>
  <si>
    <t>Arandela cuadrada de 5/6* x 4“ x 4"</t>
  </si>
  <si>
    <t>Arandela cuadrada plana de 5/8” x 2" x 2"</t>
  </si>
  <si>
    <t>Cable de acero galvanizado de 3/8" 1900 Kqrl por Mi</t>
  </si>
  <si>
    <t>M</t>
  </si>
  <si>
    <t>Cinta de acero inoxidable bandil de 5/8’ x 1 mis.</t>
  </si>
  <si>
    <t>Collarín do 1 salida diámetro de 6“ a 8“</t>
  </si>
  <si>
    <t>Collarín de 2 salida diámetro de 8* a 10”</t>
  </si>
  <si>
    <t>Conductor ACSR No. 1/0 AWG por Mi.</t>
  </si>
  <si>
    <t>Conductor ACSR No 2 AWG por Mt</t>
  </si>
  <si>
    <t>Conduclor ACSR No. 4 AWG por Mt.</t>
  </si>
  <si>
    <t>Conector aluminio ranuras paralela» 2 ocmos 4/0 - 4 AWG</t>
  </si>
  <si>
    <t>Conecto/ Bimetálico Al No. 1/0 - Cu No. 2.</t>
  </si>
  <si>
    <t>Cortacircuitos mdnopolares de 15 kv. Nom. 100 A.</t>
  </si>
  <si>
    <t>Cruceta metálica 2 Mis. 2 1/2' x 2 1/2’ x 3/16“</t>
  </si>
  <si>
    <t>Cruceta metálica 4 Mt$, 3’ x 3’ k 1/4“</t>
  </si>
  <si>
    <t>Diagonal en V para cruceta metálica 110x40 cm,</t>
  </si>
  <si>
    <t>Espárrago roscado de 5/8"x12"</t>
  </si>
  <si>
    <t>Grapa de operación en caliente bimetalica - 4 a 2/0 AWG</t>
  </si>
  <si>
    <t>Grapa prensora de 3 pernos de 3/6' a 5/8”</t>
  </si>
  <si>
    <t>Grapa retención para ACSR 2/0 • 6 AWG.</t>
  </si>
  <si>
    <t>Guardacabos aalvanizado de 3/8”</t>
  </si>
  <si>
    <t>HebiGa bandil de acero inoxidable do 5/8"</t>
  </si>
  <si>
    <t>HiJo fusible M.T. 13.2 kv. de 3 Amp. tipo H</t>
  </si>
  <si>
    <t>Pararrayos tipo línea de 12 kv. 10 KA</t>
  </si>
  <si>
    <t>Percha tipo pesado de 3 puestos</t>
  </si>
  <si>
    <t>Perno de máquina 1/2* x 1 1/2"</t>
  </si>
  <si>
    <t>Perno de máquina 5/8“ x 10“</t>
  </si>
  <si>
    <t>Perno de máquina 5/8“ x 6'</t>
  </si>
  <si>
    <t>Pin para cruceta metálica 13.2 Kv.</t>
  </si>
  <si>
    <t>Poste de concreto de 10 mts 510 Kq. Reforzado vibrado</t>
  </si>
  <si>
    <t>Tubo Galvanizado de 1/2" x 3 mis</t>
  </si>
  <si>
    <t>Tuerca de ojo atareado de 5/0'</t>
  </si>
  <si>
    <t>Varilla de anclaje ce 5/8" x 1.80 mts.</t>
  </si>
  <si>
    <t>Vigüela de concreto para anclaje 60 x 15 x 15 Cms.</t>
  </si>
  <si>
    <t>Valla de 3 mts * 2 mts</t>
  </si>
  <si>
    <t>2 2 Poste de concreto de 10 Mts de 510 Kps</t>
  </si>
  <si>
    <t>b) Poste de concreto de 10 mts</t>
  </si>
  <si>
    <t>accesorios el sitio de la obra.</t>
  </si>
  <si>
    <t>Acarreo, Hincada, plomada y orientación de ¡Mistes DE10Y12</t>
  </si>
  <si>
    <t>b) De un poste tipo retención</t>
  </si>
  <si>
    <t>c) De dos postes de paso</t>
  </si>
  <si>
    <t>d) De dos postes lipo retención</t>
  </si>
  <si>
    <t>b) De un pesie tipo retención</t>
  </si>
  <si>
    <t>d} De dos postes lipo relendón</t>
  </si>
  <si>
    <t>a) Templete sencillo de M.T.</t>
  </si>
  <si>
    <t>de M T. Trifásica</t>
  </si>
  <si>
    <t>deM.T Bifásica</t>
  </si>
  <si>
    <t>A - Derivación trifásica</t>
  </si>
  <si>
    <t>B - Derivación monofásica</t>
  </si>
  <si>
    <t>D - Protecciones intermedias Monofásicas</t>
  </si>
  <si>
    <t>Inslalactón de Amoniguedores</t>
  </si>
  <si>
    <t>Aislador tipo disco 6" pasador y honjuilla.</t>
  </si>
  <si>
    <t>Aislador tipo pin 13.2 Kv.</t>
  </si>
  <si>
    <t>Aislador tipo tensar de 4 1/2“ ANSI 54-1 para 13,2 KV</t>
  </si>
  <si>
    <t>Amortiguador tipo Stockbndge para cable No. 2 AWG</t>
  </si>
  <si>
    <t>Arandela cuadrada de 5/0' 14“ jt 4"</t>
  </si>
  <si>
    <t>Arandela cuadrada plana de 5/6" x 2” x 2”</t>
  </si>
  <si>
    <t>Cable de acero galvanizado de 3/8” 1900 Kcrrf por Mt.</t>
  </si>
  <si>
    <t>Cinta da acere inoxidable bandii de 5/8* x 1 mis.</t>
  </si>
  <si>
    <t>Collarín de 1 salida diámeiro de 6* a 8”</t>
  </si>
  <si>
    <t>Collarín de 2 salida diámelro de É” a 10‘</t>
  </si>
  <si>
    <t>Conductor ACSR No. 2 AWG por Mt.</t>
  </si>
  <si>
    <t>Conductor ACSR No. 4 AWG por Mt.</t>
  </si>
  <si>
    <t>Conertor aluminio ranuras paralelas 2 pernos 4/0 - 4 AWG</t>
  </si>
  <si>
    <t>Conecto/ Bimetálico Al No. 1/0 • Cu No. 2.</t>
  </si>
  <si>
    <t>Conecto*" de ranuras paralelas 2 pernos 2/0 - 6 AWG</t>
  </si>
  <si>
    <t>Cortacircuitos monopclares de 15 kv. Nom. 100 A.</t>
  </si>
  <si>
    <t>Cruceta metálica 2 Mis. 2 1/2" x 2 1/2" x 3/15"</t>
  </si>
  <si>
    <t>Diagonal en V para cruceta mclálica 110x40 cm.</t>
  </si>
  <si>
    <t>Espárrago roscado de 5/8" x 12"</t>
  </si>
  <si>
    <t>Grapa de operación en caliente bimetálica - 4 a2/0 AWG</t>
  </si>
  <si>
    <t>Graoa prensora de 3 pernos de 3/B" a 5/9“</t>
  </si>
  <si>
    <t>Grapa retención para ACSR 2/0 * 6 AWG.</t>
  </si>
  <si>
    <t>Guardacabos galvanizado de 3/8"</t>
  </si>
  <si>
    <t>Hebilla bandit de acero inoxidable de 5/8"</t>
  </si>
  <si>
    <t>Hilo fusible M.T. 13.2 kv. de 3 Amp. tipo H</t>
  </si>
  <si>
    <t>Perdía lipo pesado de 3 puestos</t>
  </si>
  <si>
    <t>Perno de máquina 1/2" x 1 1 i2"</t>
  </si>
  <si>
    <t>perno de máquina 5/6" x 10“</t>
  </si>
  <si>
    <t>Perno de máquina 5/S" x 8"</t>
  </si>
  <si>
    <t>Pin para cruceta metálica 13,2 Kv.</t>
  </si>
  <si>
    <t>Poste de concreto de 10 mis 510 Kg. Reforzado vibrado</t>
  </si>
  <si>
    <t>Tubo Galvanizado de 1/2" x 3 mts</t>
  </si>
  <si>
    <t>Tuerca de ojo afargado de 5/8"</t>
  </si>
  <si>
    <t>Varita de anclaje de 5/3" x 1.80 mts.</t>
  </si>
  <si>
    <t>Vigueta de concreto para anclaje 60 x 15 x 15 Crrs.</t>
  </si>
  <si>
    <t>Cruceta metalice 4 Mis. 3" x 3" x 1/4"</t>
  </si>
  <si>
    <t>Valla do 3 mts * 2 mis</t>
  </si>
  <si>
    <t>2.2 Poste de concreto de 10 Mts de S1Ú Kqs</t>
  </si>
  <si>
    <t>b) Poste de concrelo de 10 mis</t>
  </si>
  <si>
    <t>d) VÍQuelas de concreto para andaie</t>
  </si>
  <si>
    <t>Transporte de todos los otros materiales y accesorios al accesorios el sitio de la oOra.</t>
  </si>
  <si>
    <t>Acarreo, Hincada, plomada y orientación de postas DE 10 Y 12</t>
  </si>
  <si>
    <t>a) De un poste de paso</t>
  </si>
  <si>
    <t>b) De un poste trpc retención</t>
  </si>
  <si>
    <t>el De dos postes de paso</t>
  </si>
  <si>
    <t>a) Templete sencillo de M.T</t>
  </si>
  <si>
    <t>ó) Templete Doblo de M.T.</t>
  </si>
  <si>
    <t>de M.T. Bifásica</t>
  </si>
  <si>
    <t>0 - Protecciones intermedias Monofásicas</t>
  </si>
  <si>
    <t>instalación de Amorifauadores</t>
  </si>
  <si>
    <t>Aislador libo careta para baja tensión</t>
  </si>
  <si>
    <t>Aislador tíoo tensor de 3 1/2" ANSI 54-1 oara baja tensión</t>
  </si>
  <si>
    <t>Cable de cobre aislado No. 2 AWG 600 V.</t>
  </si>
  <si>
    <t>Cabio de cobre desnudo No 4 AWG por Mi</t>
  </si>
  <si>
    <t>Pesie de concreto de 8 Mts. 510 Kg. Reforzado vibrado</t>
  </si>
  <si>
    <t>Varilla de cobre- cobre de 5/8" x 1,80</t>
  </si>
  <si>
    <t>Varilla de cobre- cobra de 5/8" x 2,40</t>
  </si>
  <si>
    <t>Conecto/ para varilla 5/8" de cobre-cobre</t>
  </si>
  <si>
    <t>Localaacíón de apoyos y témpleles</t>
  </si>
  <si>
    <t>a) Poste de concreto de 8 mis x 510</t>
  </si>
  <si>
    <t>Acarreo, Hincada, plomada y orientación de postes de B Mts di</t>
  </si>
  <si>
    <t>a) Poste de concrelo de 6 Mts</t>
  </si>
  <si>
    <t>c) Vigüela de concreto para anclaje</t>
  </si>
  <si>
    <t>accesorios desde Neiva hasta el sitio de te obra</t>
  </si>
  <si>
    <t>Vestida de eslrucuturas para baja tensión</t>
  </si>
  <si>
    <t>a) Templete directo a tierra</t>
  </si>
  <si>
    <t>Tendido y tensionado de red de baja trifilar</t>
  </si>
  <si>
    <t>instalación de protecciones en Baje Tensión</t>
  </si>
  <si>
    <t>instalación de estribos de cobre en Baja Tensión X apoyo</t>
  </si>
  <si>
    <t>Mantenimiento red de bala tensión</t>
  </si>
  <si>
    <t>2.2</t>
  </si>
  <si>
    <t>Apertura de excavación para desmonte de postes</t>
  </si>
  <si>
    <t>Acarreo,desplome y deshincada do poetes de 8 Mts distancian</t>
  </si>
  <si>
    <t>Abrazadera gavanizada con platina de 1*</t>
  </si>
  <si>
    <t>Adaptador terminal de PVC de 1“</t>
  </si>
  <si>
    <t>Alambre de cobre aislado No 12AWG por MI.</t>
  </si>
  <si>
    <t>Alambre de cobre aislado No. 8 AWG por Mt.</t>
  </si>
  <si>
    <t>Alambre de cobre desnudo N&lt;j, 8 AWG por M:.</t>
  </si>
  <si>
    <t>Cable de Neutro Concéntrico 3X8</t>
  </si>
  <si>
    <t>Caja cal 10 para contador tr illar según norma E.H.</t>
  </si>
  <si>
    <t>Cara de cuatro circuitos</t>
  </si>
  <si>
    <t>Caga de puesta a tierra con tapa para inspección</t>
  </si>
  <si>
    <t>Caía No. 5800</t>
  </si>
  <si>
    <t>Caia octogonal</t>
  </si>
  <si>
    <t>Conduieta de 1'</t>
  </si>
  <si>
    <t>Colector Bimetálico Al No. 2 - Cu No.8.</t>
  </si>
  <si>
    <t>Contador tnfilar 15/BOA. 240/120 V. Con neutro incorporado</t>
  </si>
  <si>
    <t>Curvas PVC de 1/2b</t>
  </si>
  <si>
    <t>Grapa termoptastíca par 20 para sujeción de cable concéntrico</t>
  </si>
  <si>
    <t>interruptor sencillo pera incrustar</t>
  </si>
  <si>
    <t>Interruptor termomagnetico monofásica de 15 A</t>
  </si>
  <si>
    <t>Tubo ccnduit PVC de 1/2’ x 3 mis</t>
  </si>
  <si>
    <t>Tubo galvanizado de 1" x 3 mis</t>
  </si>
  <si>
    <t>Varilte de acero galvanizado en caliente 70 mieras de galvanizad</t>
  </si>
  <si>
    <t>Tomillos para instalación de contadores</t>
  </si>
  <si>
    <t>Alambre de cobre aislado No 14 (verde)</t>
  </si>
  <si>
    <t>Jntarrupior lermomagnetico bifásico de 2 x 40 A</t>
  </si>
  <si>
    <t>Torminal PVC de 3/4"</t>
  </si>
  <si>
    <t>Tubo PVC de 3/4”</t>
  </si>
  <si>
    <t>Terminar PVC do 1/2"</t>
  </si>
  <si>
    <t>Accesorios de Neiva hasta el sitio de la obra</t>
  </si>
  <si>
    <t>TON</t>
  </si>
  <si>
    <t>Aislador tipo cairelo para baja lensión</t>
  </si>
  <si>
    <t>Aislador tipo tensor de 3 1/2'ANSI 54-1 para baja tensión</t>
  </si>
  <si>
    <t>Cable de cobre aislada No 2 AWG 600 V.</t>
  </si>
  <si>
    <t>Cable de cobre desnudo No. 4 AWG par MI.</t>
  </si>
  <si>
    <t>Poste de concreto de 8 Mis. 510 Kq. Reforzado vibrado</t>
  </si>
  <si>
    <t>VariRa de cobre- cobre de 5/8" x 1 SO</t>
  </si>
  <si>
    <t>Varilla de cobre- cobre de 5/8" x 2.40</t>
  </si>
  <si>
    <t>Conector oara varilla 5/8" de cobre-cobre</t>
  </si>
  <si>
    <t>Localización da apoyos y templetes</t>
  </si>
  <si>
    <t>a} Pasle de concreto de B rr.ts «510</t>
  </si>
  <si>
    <t>Acarreo, Hincada, ptomada y orientación de postes de 8 Mis d¡</t>
  </si>
  <si>
    <t>a) Poste de concreto de B Mts</t>
  </si>
  <si>
    <t>c) vigueta de concreto para anclare</t>
  </si>
  <si>
    <t>accesorios desde Neiva hasta el sitio de la obra</t>
  </si>
  <si>
    <t>Tan</t>
  </si>
  <si>
    <t>Vestida de estrucuturas para baja tensión</t>
  </si>
  <si>
    <t>7B</t>
  </si>
  <si>
    <t>Tendido y tensionado de red de bata Infriar</t>
  </si>
  <si>
    <t>Instalación de protecciones en Baja Tensión</t>
  </si>
  <si>
    <t>Instalación de estribos de cobre en Baja Tensión X apoyo</t>
  </si>
  <si>
    <t>Desmantetamienlo red de baja tensión.</t>
  </si>
  <si>
    <t>Apertura de excavación para desmonle de postes</t>
  </si>
  <si>
    <t>Acarreo,desplome y deshincada de postes de 8 Mts distancian</t>
  </si>
  <si>
    <t>Desmontaje de transformador existente de 15 KVA existente</t>
  </si>
  <si>
    <t>Mano de obra adicionada en acta de replanteo</t>
  </si>
  <si>
    <t>Abrazadera galvanizada con plalina de 1*</t>
  </si>
  <si>
    <t>Adaptador terminal de PVC de 1"</t>
  </si>
  <si>
    <t>Alambre de cobre aislado No 12 AWG por Mt.</t>
  </si>
  <si>
    <t>Alambre de cobre ainado No. 6 AWG por Mt.</t>
  </si>
  <si>
    <t>Alambre de cobre desnudo No 8 AWG oor Mt.</t>
  </si>
  <si>
    <t>Cable de Neutro Conccntnco 3 X B</t>
  </si>
  <si>
    <t>Caja cal 18 paro contador infilar según norma E.H.</t>
  </si>
  <si>
    <t>Caja de cuatro circuitos</t>
  </si>
  <si>
    <t>Caja de cuesta a tierra con tapa para inspección</t>
  </si>
  <si>
    <t>Caja No. 5800</t>
  </si>
  <si>
    <t>Caja oclogonal</t>
  </si>
  <si>
    <t>. UN</t>
  </si>
  <si>
    <t>Conectar Bimetálico Al No. 2 - Cu No.8.</t>
  </si>
  <si>
    <t>Contador Infílar 15f6O A. 240/120 V. Con neutro incorporado</t>
  </si>
  <si>
    <t>Curvas PVC de 1/2“</t>
  </si>
  <si>
    <t>Grapa termoptasúcs par 20 para sujeción de cable concéntrico</t>
  </si>
  <si>
    <t>Interruptor sencillo pare incrustar</t>
  </si>
  <si>
    <t>Interruptor termcmaqnetico monofásico de 15 A.</t>
  </si>
  <si>
    <t>Toma doble oara Incrustar</t>
  </si>
  <si>
    <t>Tubo COnduit PVC de 1/2“ x 3 mb</t>
  </si>
  <si>
    <t>Tubo Galvanizado de 1" x 3 mts</t>
  </si>
  <si>
    <t>Varilla de acero galvanizado en caliente 70 mieras de galvanizad</t>
  </si>
  <si>
    <t>Alambre de cobre aislado No 14 (verde}</t>
  </si>
  <si>
    <t>Interruptor termomeqnelico bifásico de 2 x 40 A</t>
  </si>
  <si>
    <t>Terminal PVC de 3/4"</t>
  </si>
  <si>
    <t>Tubo PVC de 3/4“</t>
  </si>
  <si>
    <t>Terminal PVC de 1/2'</t>
  </si>
  <si>
    <t>Instalación de acometidas domicüiarías</t>
  </si>
  <si>
    <t>Collarín pora transformador diámetro de 8" a 10”</t>
  </si>
  <si>
    <t>Transformador monofásico de 25 KVA 13200/240/120 V</t>
  </si>
  <si>
    <t>Montaje de transformador con todas sus protecciones</t>
  </si>
  <si>
    <t>Collarín oara transformador diámetro de B' a 10"</t>
  </si>
  <si>
    <t>Transformador monofásico de 15 KVA 13200/240/120 V</t>
  </si>
  <si>
    <t>Aislador tipo disco 6" pasador y horquilla</t>
  </si>
  <si>
    <t>Aislador tipo pin 13.2 KV</t>
  </si>
  <si>
    <t>Aislador tipo tensor de 4 1/4“ ANSI 54-2 para 13.2 KV</t>
  </si>
  <si>
    <t>Amortiguador tipo stockbrigde para cable No. 2 AWG</t>
  </si>
  <si>
    <t>Arandela cuadrada de 5/8" x 4" x 4”</t>
  </si>
  <si>
    <t>Arandela cuadrada plana de 5/6“ x 2" x 2"</t>
  </si>
  <si>
    <t>Arandela de presión 1/2"</t>
  </si>
  <si>
    <t>Arandela de presión 5/8"</t>
  </si>
  <si>
    <t>Cable de acera galvanizado 3/8“ 1900 Kgrf por Mt.</t>
  </si>
  <si>
    <t>Cinta de acero inoxidable bandit de 5/8"x1 Mt.</t>
  </si>
  <si>
    <t>Collarín de 1 salida diámetro de 6" a 8" cm</t>
  </si>
  <si>
    <t>Conductor ACSR No. 1/0 AWG por Mt.</t>
  </si>
  <si>
    <t>Cortacircuitos monopofares de 15 KV-100 Amp.</t>
  </si>
  <si>
    <t>Cruceta metálica 2 Mts. 2 1/2" x 2 1/2" x 3/16"</t>
  </si>
  <si>
    <t>Diagonal en V para cruceta Metálica 110x40 cm</t>
  </si>
  <si>
    <t>Espárrago roscado de 5/8" x 12" (cuatro tuercas)</t>
  </si>
  <si>
    <t>Espigo para extremo de poste 13.2 KV</t>
  </si>
  <si>
    <t>Grapa de operación en caliente bimetálica - 4 a 2/0 AWG</t>
  </si>
  <si>
    <t>Grapa prensora de 3 pernos de 3/6" a 5/8"</t>
  </si>
  <si>
    <t>Grapa retención para ACSR 2/0 - 6 AWG</t>
  </si>
  <si>
    <t>Guardacabos galvanizados de 3/8"</t>
  </si>
  <si>
    <t>Hebilla bandrt de acero inoxidable de 5/8“</t>
  </si>
  <si>
    <t>Hilo fusible M.T. 13.2 KV (fe 3 Amp. Upo H</t>
  </si>
  <si>
    <t>Pararrayos tipo línea de 12 KV -10 KA</t>
  </si>
  <si>
    <t>Percha galvanizada de 2 puestos</t>
  </si>
  <si>
    <t>Percha galvanizada de 3 puestos</t>
  </si>
  <si>
    <t>Perno de máquina 1/2" x 1 1/2“</t>
  </si>
  <si>
    <t xml:space="preserve">Perno de máquina 5/8" x10“                      </t>
  </si>
  <si>
    <t>Perno de máquina 5/8“ x 6“</t>
  </si>
  <si>
    <t>Perno de ojo de 5f0" x 8"</t>
  </si>
  <si>
    <t>Tubo galvanizado de 1/2"x3 Mt. Tipo pesado</t>
  </si>
  <si>
    <t>Varilla de acero galvanizado 70 mieras 5/B“ x 2.44 mts</t>
  </si>
  <si>
    <t>Varilla de anclaje 5/8“ x 1.80 Mts.                               j #</t>
  </si>
  <si>
    <t xml:space="preserve">Vigueta de concreto para anclaje 60 x 15 X 15 Cm. </t>
  </si>
  <si>
    <t>Torre metálica de 7mts</t>
  </si>
  <si>
    <t>Torre metálica de 9 mts</t>
  </si>
  <si>
    <t>Percha galvanizada de un puesto</t>
  </si>
  <si>
    <t>Perno de 5/6" x 3“</t>
  </si>
  <si>
    <t>2.3 Torre metálica de S Mts</t>
  </si>
  <si>
    <t>c) Torre metálica de 9 Mts</t>
  </si>
  <si>
    <t>d) Viguetas de concreto para anclaje</t>
  </si>
  <si>
    <t>Transporte de todos los otros materiales y accesorios al sitio de</t>
  </si>
  <si>
    <t>Acarreo, hincada, plomada y orientación de postes de torres met</t>
  </si>
  <si>
    <t>b) Templete doble de M.T.</t>
  </si>
  <si>
    <t>Tendido y tensionado de conductor ACSR No. 2 para linea de M.</t>
  </si>
  <si>
    <t>b) Derivación monofásica</t>
  </si>
  <si>
    <t>d) Protecciones intermedias monofásicas</t>
  </si>
  <si>
    <t>Instalación de amortiguadores</t>
  </si>
  <si>
    <t>Aislador tipo cañete baja tensión</t>
  </si>
  <si>
    <t>Aislador tipo tensor de 3 1/2“ ANSÍ 54-1 para bala tensión</t>
  </si>
  <si>
    <t>Poste de concreto de 8 Mts. 510 Kg. Reforzado Vibrado</t>
  </si>
  <si>
    <t>Cable de cobre desnudo No. 2 AWG</t>
  </si>
  <si>
    <t>Abrazadera galvanizada de 1" con platina para grapa de acometió</t>
  </si>
  <si>
    <t>Alambre de cobre aislado No. 12 AWG por Mt.</t>
  </si>
  <si>
    <t>Alambre de cobre desnudo No. 8 AWG por Mt.</t>
  </si>
  <si>
    <t>Cable de neutro concéntrico 2x8 AWG * PE/PVC</t>
  </si>
  <si>
    <t>Cable de neutro concéntrico 3x8</t>
  </si>
  <si>
    <t>Caja cal. 18 para contador monofásico, norma E. H. o policarbon</t>
  </si>
  <si>
    <t>Caja cal. 18 para contador trifilar, capa antic. Gris</t>
  </si>
  <si>
    <t>Caja de puesta a tierra con tapa para Inspección</t>
  </si>
  <si>
    <t>Caja Octogonal</t>
  </si>
  <si>
    <t>Conduleta de 1“</t>
  </si>
  <si>
    <t>Conectar bimetálico Al No. 2 Cu No. 8</t>
  </si>
  <si>
    <t>Contador electromecánico monofásico billar 15 - 60 A Í2O V</t>
  </si>
  <si>
    <t>Contador trifilar con neutra Incorporado 15-60 amp. 240/120 V.</t>
  </si>
  <si>
    <t>Curva PVC de 1/2”</t>
  </si>
  <si>
    <t>Grapa termoplástlca par 14 para sujeción de cable concéntrico</t>
  </si>
  <si>
    <t>Grapa termoplástlca par 20 para suleclón de cable concéntrico</t>
  </si>
  <si>
    <t>Interruptor termomagnético bifásico 2x30 Amp.</t>
  </si>
  <si>
    <t>Interruptor termomagnético de 15 Amp.</t>
  </si>
  <si>
    <t>Interruptor termomagnético de 60 Amp.</t>
  </si>
  <si>
    <t>Tubocondult de 1/2"x3 Mts PVC</t>
  </si>
  <si>
    <t>Tubo galvanizado de T'x3 Mt. Tipo pesado</t>
  </si>
  <si>
    <t>Varilla acera galvanizado 70 mieras 5/8" x 2.44 mts cert. RETIE</t>
  </si>
  <si>
    <t>Localización de apoyos y templetes</t>
  </si>
  <si>
    <t>a) Poste de concreto de 8 Mts x 510 Kgs</t>
  </si>
  <si>
    <t>Acarreo, hincada, plomada y orientación de postes de 8 Mts disti</t>
  </si>
  <si>
    <t>Acarreo, hincada, ptomada y orientación de postes de torres met</t>
  </si>
  <si>
    <t>a) Poste de concreto de 6 Mts</t>
  </si>
  <si>
    <t>b} Torre metálica de 7 mte</t>
  </si>
  <si>
    <t>c) Vigueta de concreto para anótale</t>
  </si>
  <si>
    <t>Transporte de todos los otros materiales y accesorios desde Ner</t>
  </si>
  <si>
    <t>Ton.</t>
  </si>
  <si>
    <t>Vestida de estructuras para baja tensión</t>
  </si>
  <si>
    <t>Tendido y tensionado de red de baja tensión trífllar</t>
  </si>
  <si>
    <t>Tendido y tensionado de red de baja tensión blfilar</t>
  </si>
  <si>
    <t>Instalación de estribos b.t.</t>
  </si>
  <si>
    <t>Transporte de todos los otros materiales y accesorios desde NeNI</t>
  </si>
  <si>
    <t>Collarín para transformador 17” a 22“</t>
  </si>
  <si>
    <t>Aislador tipo disco 6" pasador y horquilla.</t>
  </si>
  <si>
    <t>Aislador tipo tensor de 4 1/4" ANSI 54-2 para 13.2 kV</t>
  </si>
  <si>
    <t>Arandela cuadrada de 5/8" x 4" x 4"</t>
  </si>
  <si>
    <t>Arandela cuadrada plana de 5/8“ x 2" x 2'</t>
  </si>
  <si>
    <t>Cable de acero galvanizado de 3/8” 1900 Kgrf por Mi.</t>
  </si>
  <si>
    <t>Cable de cobre desnudo No. 4 AWG por Mt.</t>
  </si>
  <si>
    <t>Cinta de acero inoxidable bandit de 5/8" x 1 mts.</t>
  </si>
  <si>
    <t>Collarín de 2 salidas diámetro de 17 a 22 cm.</t>
  </si>
  <si>
    <t>Conductor ACSR No. 2 AWG por Mt</t>
  </si>
  <si>
    <t>Conductor ACSR No. 4 AWG por ML</t>
  </si>
  <si>
    <t>Conecto aluminio ranuras paralelas 2 pernos 4/0-4 AWG</t>
  </si>
  <si>
    <t>Cortacircuitos monopofár&amp;s de 15 kv -100 Amp.</t>
  </si>
  <si>
    <t>Cruceta metálica 2Mts. 2 1/2" x 2 1/2" x 3/16"</t>
  </si>
  <si>
    <t>Diagonal en V para cruceta metálica 110x40 cm.</t>
  </si>
  <si>
    <t>Espárrago roscado de 5/8" x 12'</t>
  </si>
  <si>
    <t>Grapa prensora de 3 pernos de 3/8" a 5/8"</t>
  </si>
  <si>
    <t>Pararrayos tipo linea de 12 kV - 10kA</t>
  </si>
  <si>
    <t>Percha galvanizada de 2 puestos.</t>
  </si>
  <si>
    <t>Percha galvanizada de 3 puestos.</t>
  </si>
  <si>
    <t>Perno de máquina 1/2’ x 1 1/2"</t>
  </si>
  <si>
    <t>Perno da máquina 5/8" x 10"</t>
  </si>
  <si>
    <t>Perno de máquina 5/8" x 8"</t>
  </si>
  <si>
    <t>Poste de concreto de 10 Mts. 510 Kg Reforzado Vibrado</t>
  </si>
  <si>
    <t>Tubo galvanizada de 1/2" x 3 mts tipo pesado</t>
  </si>
  <si>
    <t>Varilla de acero galvanizada 70 mieras 5/8" x 2.44 mts cari RET1E</t>
  </si>
  <si>
    <t>Varilla de anclaje de 5/8“ x 1.80 mts.</t>
  </si>
  <si>
    <t>Vigueta de concreta para anclaje 60 x 15 x 15 Cms.</t>
  </si>
  <si>
    <t>Localización y replantea</t>
  </si>
  <si>
    <t>0.7</t>
  </si>
  <si>
    <t>2.2 Poste de concreto de 10 Mts da 510 Kgs</t>
  </si>
  <si>
    <t>d} Viguetas de concreto para anclaje</t>
  </si>
  <si>
    <t>Transporte de todos los otros materiales y accesorios al sitio de Ja</t>
  </si>
  <si>
    <t>Acarreo, Hincada, plomada y orientación de postes OE 10 Y 12 A</t>
  </si>
  <si>
    <t>Acarreo, Hincada, plomada y orientación de postes DE 10 Y 12 f</t>
  </si>
  <si>
    <t>a} Templete sencillo de M.T.</t>
  </si>
  <si>
    <t>Derivación monofásica</t>
  </si>
  <si>
    <t>Protecciones intermedias Monofásicas</t>
  </si>
  <si>
    <t>Arandela cuadrada de 5/6“ x 4" x 4“</t>
  </si>
  <si>
    <t>Arandela cuadrada plana de 5/8“ x Z1 x T</t>
  </si>
  <si>
    <t>Cable de acaro galvanizado de 3/8" í900 Kgrf por Mt.</t>
  </si>
  <si>
    <t>Cinta de acero Inoxidable banditde 5/8" x 1 mts.</t>
  </si>
  <si>
    <t>Collarín de 2 salidas diámetro de 17 a 22 cm</t>
  </si>
  <si>
    <t>Conductor ACSR No. 4 AWG por Mt</t>
  </si>
  <si>
    <t>Conectar aluminio ranuras paralelas 2 pernos 4/0-4 AWG</t>
  </si>
  <si>
    <t>Cortacircuitos monopolares de 15 kv -100 .Amo</t>
  </si>
  <si>
    <t>Cruceta metálica 2 Mts. 2 1/2' x 2 1/2' x 3/16"</t>
  </si>
  <si>
    <t>Espigo para extremo de poste 13.2 Kv.</t>
  </si>
  <si>
    <t>Grapa retención para ACSR 2/0 - 6 AWG.</t>
  </si>
  <si>
    <t>Hebilla bandit de acera inoxidable de 5/8"</t>
  </si>
  <si>
    <t>Hita fusible M,T. 13.2 kv. de 3Amp. tioo H</t>
  </si>
  <si>
    <t>Pararrayos tipo línea de 12 kV - 10kA</t>
  </si>
  <si>
    <t>Percha galvanizada de 3 puestas.</t>
  </si>
  <si>
    <t>Perno de máquina 1/2' x 1 1/2"</t>
  </si>
  <si>
    <t>Perno de máquina 5/8" x 10"</t>
  </si>
  <si>
    <t>Perno de máquina 5/3“ x 81’</t>
  </si>
  <si>
    <t>Pin para crúcete metálica 13.2 Kv.</t>
  </si>
  <si>
    <t>Poste de concreta de 10 Mts. 510 Kq. Reforzado Vibrado</t>
  </si>
  <si>
    <t>Tubo galvanizado de 1/2" x 3 mts tipo pesado</t>
  </si>
  <si>
    <t>Varilla de acero gafvonizado 70 mieras 5/8" x 2.44 mts cert RETIS</t>
  </si>
  <si>
    <t>Varilla de anclaje de 5/8" x 1.80 mts.</t>
  </si>
  <si>
    <t>Vigueta de concreta cara anclaje 60 x 15 x 15 Cms.</t>
  </si>
  <si>
    <t xml:space="preserve">Localización y replanteo   </t>
  </si>
  <si>
    <t>KM</t>
  </si>
  <si>
    <t>2.2 Poste de concreto de 10 Mts de 510 Kgs</t>
  </si>
  <si>
    <t>b) Poste da concreto da 10 mts</t>
  </si>
  <si>
    <t>Trana porte de todos los otros materiales y accesorios al sitio de k</t>
  </si>
  <si>
    <t>Acarreo, Hincada, plomada y orientación de postes DE 10 Y12t</t>
  </si>
  <si>
    <t>Acarreo, Hincada, plomada y orientación de postes DE 10 Y 121</t>
  </si>
  <si>
    <t>Acarreo, Hincada, plomada y orientación de postes DE 10 Y12 F</t>
  </si>
  <si>
    <t>d) Do dos postes tipo retención</t>
  </si>
  <si>
    <t>b) Templete Doble de M.T.</t>
  </si>
  <si>
    <t>Tendido y tensionado de conductor ACSR No 2 para linea de M.l</t>
  </si>
  <si>
    <t>1.25</t>
  </si>
  <si>
    <t>Aislador tipo carrete baja tensión.</t>
  </si>
  <si>
    <t>Aislador tipo tensor de 3 1/2" ANSI 54-1 para bala tensión</t>
  </si>
  <si>
    <t>Cable da cobre aislado No. 2 AWG 600 V.</t>
  </si>
  <si>
    <t>Localización de apoyes y templetes</t>
  </si>
  <si>
    <t>a) Poste de concreto de 8 mts x 510</t>
  </si>
  <si>
    <t>Acarreo, Hincada plomada y orientación de oestes de 6 Mts dls</t>
  </si>
  <si>
    <t>Acarreo, Hincada, plomada y orientación de pastes de 3 Mts dis</t>
  </si>
  <si>
    <t>Acarreo, Hincada, plomada y orientación de postes de 8 Mts dls</t>
  </si>
  <si>
    <t>a) Poste de concreto de 8 Mts</t>
  </si>
  <si>
    <t>c) Vigueta de concreto para anclafe</t>
  </si>
  <si>
    <t>Transporte de todos íes otros materiales y accesorios desde Neiva hasta el sitio de la obra</t>
  </si>
  <si>
    <t>a) Templete directo atierra</t>
  </si>
  <si>
    <t>Tendido y tensionado de red de bala trifilar</t>
  </si>
  <si>
    <t>2.5</t>
  </si>
  <si>
    <t>Tendido y tensionado de red de baja Sifilar</t>
  </si>
  <si>
    <t>3.6</t>
  </si>
  <si>
    <t>Abrazadera galvanizada de 1“oon platina para grapa de acometí!</t>
  </si>
  <si>
    <t>Adaptador Terminal de 1"</t>
  </si>
  <si>
    <t>Alambre de cobre aislado No 12 AWG por Mt</t>
  </si>
  <si>
    <t>Cable de Neutro concéntrico 2x8 AWG -PE/PVC</t>
  </si>
  <si>
    <t>Cable de Neutro Concéntrico 3x6</t>
  </si>
  <si>
    <t>Cala cal. 18 para contador monofásico, norma E.H, o policarbona</t>
  </si>
  <si>
    <t>Caja cal. 18 para contador tritilar. capa antic gris</t>
  </si>
  <si>
    <t>Caja de puesta a tierra con tapa para inspección</t>
  </si>
  <si>
    <t>Caja No. S800</t>
  </si>
  <si>
    <t>Caja octogonal</t>
  </si>
  <si>
    <t>□ondúlela de r</t>
  </si>
  <si>
    <t>Conector bimetálico Al No.2 Cu No. 8</t>
  </si>
  <si>
    <t>Contador electromecánico monofásico bifilar 15-SO A 120 V</t>
  </si>
  <si>
    <t>Contador trifilar con neutro Incorporado 15-60 amp. 240/120 V.</t>
  </si>
  <si>
    <t>Curva pvc de 1/2"</t>
  </si>
  <si>
    <t>Grapa termoplastlca par 14 oara sujeción de cable concéntrico</t>
  </si>
  <si>
    <t>Grapa termoplastlca par 20 para sujeción acometida cable concer*</t>
  </si>
  <si>
    <t>Interruptor termomagnetico bifásico 2 x 30 AMP.</t>
  </si>
  <si>
    <t>Interruptor tormomaqnétlco de 15 Amp.</t>
  </si>
  <si>
    <t>Interruptor termomagnetico de 60 Amp.</t>
  </si>
  <si>
    <t>Toma Doble para incrustar</t>
  </si>
  <si>
    <t>Tubo conduit de 1/7' x 3 Mts. P.V.C.</t>
  </si>
  <si>
    <t>Tubo galvanizado de 1" x 3 metros Tico Pesado</t>
  </si>
  <si>
    <t>Varilla de acero galvanizado 70 mieras 5/8r x 2.44 mis cert RETI?</t>
  </si>
  <si>
    <t>Aislador tipo carrete bala tensión</t>
  </si>
  <si>
    <t>Cabte de cobre aislado No. 2 AWG 600 V.</t>
  </si>
  <si>
    <t>Cable de cobre desnudo No. 4 AWG por Mt</t>
  </si>
  <si>
    <t>Poste de concreta de 8 Mts. 510 Kg. Reforzado Vibrado</t>
  </si>
  <si>
    <t>Acarreo, Hincada, plomada y orientación de postes de 8 Mts dis</t>
  </si>
  <si>
    <t>c) Vigueta de concreto para anclaje</t>
  </si>
  <si>
    <t>Transporte de todos los otros materiales y accesorios desde Noli</t>
  </si>
  <si>
    <t>b) Templete directo a tierra</t>
  </si>
  <si>
    <t>Tandido y tensionado de red de baja Bifilar</t>
  </si>
  <si>
    <t>instalación de protecciones en Saja Tensión</t>
  </si>
  <si>
    <t>Abrazadera galvanizada de r con platina para grapa de accmetk</t>
  </si>
  <si>
    <t>Adaptador Terminal de r</t>
  </si>
  <si>
    <t>Alambre de cobre aisiado No. 12 AWG por Mt.</t>
  </si>
  <si>
    <t>Alambre de cobre aislado No. 8 AWG por Mt</t>
  </si>
  <si>
    <t>Alambre de cobre desnude No. 8 AWG por Mt.</t>
  </si>
  <si>
    <t>Cable de Neutro concéntrico 3x8</t>
  </si>
  <si>
    <t>Caja cal. 16 para contador monofásico, norma E.H. 0 policarbonal</t>
  </si>
  <si>
    <t>Caja cal. 18 para contador trifilar, capa antic. gris</t>
  </si>
  <si>
    <t>Caja No, 5800</t>
  </si>
  <si>
    <t>Conectar bimetálico Al No.2 Cu No. 8</t>
  </si>
  <si>
    <t>Contador electromecánico monofásico bifilar 1 5-fíO A 120 V</t>
  </si>
  <si>
    <t>Contador trifilar con neutro incorporado 15-60 amp. 240/120 V.</t>
  </si>
  <si>
    <t>Curva PVC de 1/2"</t>
  </si>
  <si>
    <t>Grapa termoplastica par 14 para sujeción de cable concéntrico</t>
  </si>
  <si>
    <t>Grapa termoplastica car 20 para sujeción de cable concéntrico</t>
  </si>
  <si>
    <t>Interruptor termomagnetico bifásico 2 x 30 AMP</t>
  </si>
  <si>
    <t>Interruptor termomagnétiCD de 15 Amp</t>
  </si>
  <si>
    <t>Interruptor tormomag netico de 60 Amp.</t>
  </si>
  <si>
    <t>Plafón de toza</t>
  </si>
  <si>
    <t>Tubo conduit ds 1/2' x 3 Mts. P.V.C.</t>
  </si>
  <si>
    <t>Tubo galvanizado da 1" x 3 metros Tipo Pesado</t>
  </si>
  <si>
    <t>Varilla de acero galvanizado 70 mieras 5/8" x 2.44 mis cert. RETIE</t>
  </si>
  <si>
    <t>Transporte de todos los otros materiales y accesorios desde Neva hasta el sitio de la obra</t>
  </si>
  <si>
    <t>Collarín para transformador 17 a 22 cm.</t>
  </si>
  <si>
    <t>Transformador monofásico de 15 KVA 13200/240/120 v.</t>
  </si>
  <si>
    <t>Transformador monofásico de 25 KVA 13200/240-120 V.</t>
  </si>
  <si>
    <t>Aislador tipo disco 6* pasador y horquilla.</t>
  </si>
  <si>
    <t>Amortiguador tipo Stockbrkfae para cable No.2 AWG</t>
  </si>
  <si>
    <t>Arandela cuadrada de 5/8" x 4" x 4“</t>
  </si>
  <si>
    <t>Arandela cuadrada plana de 5/8" x 2" x 2"</t>
  </si>
  <si>
    <t>Arandela de presión de 1/2**</t>
  </si>
  <si>
    <t>Arandela de presión de 5/8"</t>
  </si>
  <si>
    <t>Cable de acero galvanizado de 3/8" 1900 Kqrf por Mt.</t>
  </si>
  <si>
    <t>Collarín de 1 salida diámetro de 6“ a 6”</t>
  </si>
  <si>
    <t>Conectar de ranuras páratelas 2 pernos 2/06 AWG</t>
  </si>
  <si>
    <t>Corta circuitos moncpolares de 15 kv -100 Amp.</t>
  </si>
  <si>
    <t>Cmceta metálica 2 Mts. 21/2“ x 2 1/2" x 3/16“</t>
  </si>
  <si>
    <t>Grapa de operación en caliente bimetálica * 4 a 2/0 AWG</t>
  </si>
  <si>
    <t>Grapa retención pera ACSR 2/0 - 6 AWG.</t>
  </si>
  <si>
    <t>Guardacabos galvanizado de 3/8**</t>
  </si>
  <si>
    <t>Hebilla bandit de acero Inoxidable de 5/8'*</t>
  </si>
  <si>
    <t>Pararrayos tipo linea de 12 kV - lOkA</t>
  </si>
  <si>
    <t>Percha qaNanizada de 2 puestos.</t>
  </si>
  <si>
    <t>Perno de máquina 1/2" x 1 1/2"</t>
  </si>
  <si>
    <t>Perno de máquina 5/8" x W</t>
  </si>
  <si>
    <t>Perno de o|o de 5/8" x 8“</t>
  </si>
  <si>
    <t>Poste de concreto de 10 Mts. 510 Kp. Reforzado Vibrado</t>
  </si>
  <si>
    <t>Tubo galvanizado de 1 Z2"x 3 mts tipo pesado</t>
  </si>
  <si>
    <t>Tuerca de op alargado de 5/8"</t>
  </si>
  <si>
    <t>Varilla de acero galvanizado 70 mieras 5/8" x 2.44 mts cert RETI</t>
  </si>
  <si>
    <t>Varilla de acídale de 5/3" x 1.60 mts.</t>
  </si>
  <si>
    <t>Vigueta de concreto para anclaje 60 x 15 x 15 Cms.</t>
  </si>
  <si>
    <t>2.1 Poste de concreto de 10 Mts de 510 Kgs</t>
  </si>
  <si>
    <t>a) Poste de concreto de 10 mts</t>
  </si>
  <si>
    <t>b} Viguetas de concreto para anclaje</t>
  </si>
  <si>
    <t>Transporte de todos los otros materiales y accesorios al sitio de la obra.</t>
  </si>
  <si>
    <t>Acarreo. Hincada, plomada y orientación de postes DE1DY12</t>
  </si>
  <si>
    <t>Acarreo, Hincada, plomada y orientación de postes DE 10 Y12</t>
  </si>
  <si>
    <t>Acarreo, Hincada, plomada v orientación de postes DE 10 Y12</t>
  </si>
  <si>
    <t>c) De dos postes tipo retención</t>
  </si>
  <si>
    <t>Templete sencillo de MT</t>
  </si>
  <si>
    <t>Templete Doble de MT</t>
  </si>
  <si>
    <t>Tendido y tensionado de conductor ACSR No. 2 para línea de MT</t>
  </si>
  <si>
    <t>A' Derivación monofásica</t>
  </si>
  <si>
    <t>Instalación de Amortiguadores</t>
  </si>
  <si>
    <t>Aislador tipo tensor de 3 1V ANSI 54-1 para baja tensión</t>
  </si>
  <si>
    <t>Cable de cobre aislado No. 2 AWG 800 V.</t>
  </si>
  <si>
    <t>Posta de concreto da 8 Mts. 510 Kg. Retoñado Vibrado</t>
  </si>
  <si>
    <t>Acarreo, Hincada, plomada y orientación de postes de 8 Mts di</t>
  </si>
  <si>
    <t>Acarreo, Hincada, plomada y orientación de postes de 8 Mts dí</t>
  </si>
  <si>
    <t>b) Vigueta de concreto para anótale</t>
  </si>
  <si>
    <t>accesorios desde Neiva hasta et sitio de la obra</t>
  </si>
  <si>
    <t>Tendido y tensionado de red de baja Bifrtar</t>
  </si>
  <si>
    <t>Móntale de transformador con todas sus protecciones</t>
  </si>
  <si>
    <t>tastalaclón de protecciones en Baja Tensión</t>
  </si>
  <si>
    <t>Abrazadera galvanizada de 1" con platina para grapa de acometí</t>
  </si>
  <si>
    <t>UB</t>
  </si>
  <si>
    <t>Alambre de cobre aislado No. 12 AWG por ML</t>
  </si>
  <si>
    <t>CABLE DE NEUTRO CONCENTRICO 3X8</t>
  </si>
  <si>
    <t>Caía cal. 18 para contador monofásico, ncxma E.H. o policarbón</t>
  </si>
  <si>
    <t>Cala de cuatro circuitos</t>
  </si>
  <si>
    <t>Caja de puesta a tierra con lapa para inspección</t>
  </si>
  <si>
    <t>Contador electromecánico monofásico bifílar 15-80 A. 120 V</t>
  </si>
  <si>
    <t>Contador trifilar con neutro Incorporado 15 - 80 amp. 240/120 V.</t>
  </si>
  <si>
    <t>Grapa termopiaslica par 14 para sujeción de cable concéntrico</t>
  </si>
  <si>
    <t>Grapa termoplastica par 20 para sujeción de cable concéntrico</t>
  </si>
  <si>
    <t>Interruptor termomapnetíco bifásico 2 x 30 AMP.</t>
  </si>
  <si>
    <t>Interruptor termomagnetlco de 60 Amp.</t>
  </si>
  <si>
    <t>Tubo conduit de 112“ x 3 Mts. P.V.C.</t>
  </si>
  <si>
    <t>Tul» galvanizado do 1"x 3 metros Tipo Pesado</t>
  </si>
  <si>
    <t>Varilla de acero galvanizado 70 mieras 5/8* x 2.44 mts cert RETI</t>
  </si>
  <si>
    <t>Collarín pare transformador 17 a 22 cm.</t>
  </si>
  <si>
    <t>Transformador monofásico do 15 KVA 13200/240/120 v.</t>
  </si>
  <si>
    <t>Aislador tipo disco 5 in pasador y horquilla</t>
  </si>
  <si>
    <t>Aislador tipo pin 13.2 kV</t>
  </si>
  <si>
    <t>Aislador tipo tensor 4 1/4 in para 13.2 kv</t>
  </si>
  <si>
    <t>Amortiquador tipo Stockbridpe para cable No 2 AWG</t>
  </si>
  <si>
    <t>Arandela cuadrada de 5/8 4x4</t>
  </si>
  <si>
    <t>Arandela cuadrada plana 5/8x2x2</t>
  </si>
  <si>
    <t>Arandela de presión de 1/2</t>
  </si>
  <si>
    <t>Arandela de presión de 5/8</t>
  </si>
  <si>
    <t>Cable de acero galvanizado de 3/8 1900 kgf/m</t>
  </si>
  <si>
    <t>Cinta de acero inoxidable bandit de 5/8 por m</t>
  </si>
  <si>
    <t>Collarín de una salida diámetro de 6 a 8 in</t>
  </si>
  <si>
    <t>Collarín de 2 salidas de 17 a 22 cm</t>
  </si>
  <si>
    <t>Conductor ACSR No 1/0 AWG</t>
  </si>
  <si>
    <t>Conductor ACSR No 2 AWG</t>
  </si>
  <si>
    <t>Conductor ACSR No 4 AWG</t>
  </si>
  <si>
    <t>Conectar Al ranuras paralelas 2 pernos 4/0-4 AWG</t>
  </si>
  <si>
    <t>Conectar bimetálico Al No 1/0 ■ Cu No 2</t>
  </si>
  <si>
    <t>Cortacircuitos monopolares de 15 kV -100 A</t>
  </si>
  <si>
    <t>Cruceta metálica de 2 m 2 1/2 x 2 1/2 x 3/16</t>
  </si>
  <si>
    <t>Cruceta metálica de 4 m 3 in x 3 in x 1/4</t>
  </si>
  <si>
    <t>Espárrago roscado de 5/8 x 12 in</t>
  </si>
  <si>
    <t>Espigo para extremo de poste 13,2 kV</t>
  </si>
  <si>
    <t>Grapa de operación en caliente bimetálica 4 a 2/0 AWG</t>
  </si>
  <si>
    <t>Grapa prensora de 3 pernos de 3/8 a 5/8</t>
  </si>
  <si>
    <t>Grapa de retenstón para ACSR 2/0 ■ 6 AWG</t>
  </si>
  <si>
    <t>Guardacabos galvanizados de 3/8</t>
  </si>
  <si>
    <t>Hebilla bandit de acero inoxidable de 5/8</t>
  </si>
  <si>
    <t>Hilo fusible de 1/2 tensión de 13,2 kV de 7 A tipo H</t>
  </si>
  <si>
    <t>Para rayos tipo línea de 12 kV -10 kA</t>
  </si>
  <si>
    <t>Perno de máquina de 1/2 x 1 1/2</t>
  </si>
  <si>
    <t>Perno de máquina de 5/8 x10 in</t>
  </si>
  <si>
    <t>Perno de máquina de 5/8 x 2 in</t>
  </si>
  <si>
    <t>Perno de máquina de 5/8 x 8 in</t>
  </si>
  <si>
    <t>Perno de ojo de 5/8 por 10 in</t>
  </si>
  <si>
    <t>Pin para cruceta metálica de 13,2 kV</t>
  </si>
  <si>
    <t>Poste de concreto de 10 m 510 kg</t>
  </si>
  <si>
    <t>Poste de concreto de 8 m 510 kg</t>
  </si>
  <si>
    <t>Tubo galvanizado de 1/2 x 3 m tipo pesado</t>
  </si>
  <si>
    <t>Tuerca de ojo alargado de 5/8</t>
  </si>
  <si>
    <t>Varilla de acero galvanizado 70 mieras x 2,44 m</t>
  </si>
  <si>
    <t>Varilla de anclaje de 5/8 x 1,80 m</t>
  </si>
  <si>
    <t>Vigueta de concreto para anclaje 60 x 15 x 15</t>
  </si>
  <si>
    <t>Torre Metálica de 7 m</t>
  </si>
  <si>
    <t>Torre Metálica de 9 m</t>
  </si>
  <si>
    <t>Diagonal Recta metálica de 68 cm</t>
  </si>
  <si>
    <t>Transporte de todos los otros materiales y accesorios desde Neiva hasta el sitio de la obra</t>
  </si>
  <si>
    <t>Localización y replanleo</t>
  </si>
  <si>
    <t>2,2 Poste de concreto de 10 Mts de 510 Kgs</t>
  </si>
  <si>
    <t>2.3 Torre metalice de 9 mts</t>
  </si>
  <si>
    <t>c) Torre metálica de 9 mts</t>
  </si>
  <si>
    <t>Acarreo, Hincada, plomada y orientación de postes DE 10 Y 12 Mts distancia mayores a 500 mts</t>
  </si>
  <si>
    <t>Acarreo, Hincada, plomada y orientación de pesies de torres metalice de 9 mts</t>
  </si>
  <si>
    <t>a} De un poste</t>
  </si>
  <si>
    <t>bj De un poste tipo retención</t>
  </si>
  <si>
    <t>Tendido y tensionado de conductor ACSR No. 2 para línea de M.T. Trifásica</t>
  </si>
  <si>
    <t>Tendido y tensionado de conductor ACSR No. 2 para línea  de M.T. Bifásica</t>
  </si>
  <si>
    <t>Aislador tipo carreto baja tensión</t>
  </si>
  <si>
    <t>Aislador tipo tensor 3 1/2 in para baja tensión</t>
  </si>
  <si>
    <t>Cable de Cu aislado No 2 AWG 600 V</t>
  </si>
  <si>
    <t>Cable de Cu desnudo No 4 AWG</t>
  </si>
  <si>
    <t>Abrazadera galvanizada de 1 in para grapa acometida</t>
  </si>
  <si>
    <t>Adaptador terminal de 1 in</t>
  </si>
  <si>
    <t>Alambre de Cu aislado No 12 AWG por m</t>
  </si>
  <si>
    <t>Alambre de Cu aislado No 8 AWG por m</t>
  </si>
  <si>
    <t>Alambre de Cu desnudo No 8 AWG por m</t>
  </si>
  <si>
    <t>Caja elbre 18 para contador trifilar, capa antic. Gris</t>
  </si>
  <si>
    <t>Caja No 5800</t>
  </si>
  <si>
    <t>Conduleta de 1 in</t>
  </si>
  <si>
    <t>Conector bimetálico Al No 2 Cu No 8</t>
  </si>
  <si>
    <t>Contador trifilar con neutro incorporado 15-60 A 240/120</t>
  </si>
  <si>
    <t>Curva PVC de 1/2 in</t>
  </si>
  <si>
    <t>Grapa termoplástica par 20 para sujeción de cable concen</t>
  </si>
  <si>
    <t>Interruptor termomagnético bifásico 2x30 A</t>
  </si>
  <si>
    <t>Interruptor termomagnético de 15 A</t>
  </si>
  <si>
    <t>Tubo conduit de 1/2 por 3 m PVC</t>
  </si>
  <si>
    <t>Tubo galvanizado 1 in por 3 m tipo pesado</t>
  </si>
  <si>
    <t>Varilla de acero galvanizada 70 mieras 5/8 x 2,44</t>
  </si>
  <si>
    <t>a) Poste de concreto de B mis x 510</t>
  </si>
  <si>
    <t>b) Torre metalice de 7 mts</t>
  </si>
  <si>
    <t>Acarreo, Hincada, plomada y orientación de postes de 8 Mts distancia mayores a 500 mts</t>
  </si>
  <si>
    <t>Acarreo, Hincada, plomada y orientación de postes de torres metalice de 7 mis</t>
  </si>
  <si>
    <t>b) Torre metálica de 7 mts</t>
  </si>
  <si>
    <t>Tendido y tensionado de red de baja trifílai</t>
  </si>
  <si>
    <t>Collarín para transformador 17 a 22 cm</t>
  </si>
  <si>
    <t>Transformador monofásico de 15 KVA 13200/240/120</t>
  </si>
  <si>
    <t>Amortiguador tipo Stockbridge para cable No.2 AWG</t>
  </si>
  <si>
    <t>Arandela de presión de 1/2"</t>
  </si>
  <si>
    <t>Cable de acero galvanizado de 3/8" 1900 Kgrf por Mt</t>
  </si>
  <si>
    <t>Conector aluminio ranuras paralelas 2 pernos 4/0-4 AWG</t>
  </si>
  <si>
    <t>Conectar Bimetálico Al 1/0 Cu 2</t>
  </si>
  <si>
    <t>Conector de compresión ranura paralela - aluminio tipo DB</t>
  </si>
  <si>
    <t>Cortacircuitos monopolares de 15 kv -100 Amp.</t>
  </si>
  <si>
    <t>Grapa de retenstón para ACSR 2/0 - 6 AWG</t>
  </si>
  <si>
    <t>Hilo fusible MT 13,2 kV de 3 Amp tipo H</t>
  </si>
  <si>
    <t>Torre Metálica de 9 mts y cimentación</t>
  </si>
  <si>
    <t>Torre Metálica de 7 m y cimentación</t>
  </si>
  <si>
    <t>Acarreo. Hincada, plomada y orientación de postes DE 10 Y 12 Mis distancia entre 200 y 500 mts</t>
  </si>
  <si>
    <t>Tendido y tensionado de conductor ACSR No. 2 para linea de M.T. Bifásica</t>
  </si>
  <si>
    <t>Aislador tipo tensor de 3 1/2" ANSI 54-1 para baja tensión</t>
  </si>
  <si>
    <t>b) Torre metálica de 7 mis</t>
  </si>
  <si>
    <t>Acarreo, Hincada, plomada y orientación de postes de 8 Mts distancia entre 0 y 200 mts</t>
  </si>
  <si>
    <t>Acarreo, Hincada, plomada y orientación de postes de torres metálica de 7 mts</t>
  </si>
  <si>
    <t>Transporte de todos los otros materiales y accesorios desde Nelva hasta el silio de la obra</t>
  </si>
  <si>
    <t>Tendido y tensionado de red de baja Bifilar</t>
  </si>
  <si>
    <t>Instalación de estribos de cobro en Baja Tonsión X apoyo</t>
  </si>
  <si>
    <t>Abrazadera galvanizada de 1" con platina para grapa de ai</t>
  </si>
  <si>
    <t>Alambre de cobre aislado No. B AWG porMt,</t>
  </si>
  <si>
    <t>Caja cal. 18 para contador monofásico, norma E.H. o pofic</t>
  </si>
  <si>
    <t>Ca|a cal. 18 para contador inflar, capa antic. gris</t>
  </si>
  <si>
    <t>Conector bimetálico Ai No.2 Cu No. 8</t>
  </si>
  <si>
    <t>Contador electromecánico monofásico bifilar 15-60 A. 120</t>
  </si>
  <si>
    <t>Contador trififar con neutro Incorporado 15 • 60 amp. 240/1</t>
  </si>
  <si>
    <t>Grapa termopiastica par 14 para sujeción de cable concen</t>
  </si>
  <si>
    <t>Grapa termopiastica par 20 para sujeción cable concentric</t>
  </si>
  <si>
    <t>Toma Doble para Incrustar</t>
  </si>
  <si>
    <t>Tubo condult de 1/2" x 3 Mts. P.V.C.</t>
  </si>
  <si>
    <t>Tubo Galvanizado de 1* x 3 metros Tipo Pesado</t>
  </si>
  <si>
    <t>Varilla de acero galvanizado 70 mieras 5/8" x 2.44 mts cert</t>
  </si>
  <si>
    <t>Transporte de todos tos oíros materiales y accesorios desde Nerva hasta el sitio de la obra</t>
  </si>
  <si>
    <t>Instalación de acometidas domiciliarlas</t>
  </si>
  <si>
    <t>Transformador monofásico de 15kVA 13200/240/120 v</t>
  </si>
  <si>
    <t>Aislador Upo disco 6" pasador v horquilla.</t>
  </si>
  <si>
    <t>Aislador tipo tensor de 41/4“ ANSI 54-2 para 13.2 kV</t>
  </si>
  <si>
    <t>Arandela cuadrada de 5/8“ x 4" x 4"</t>
  </si>
  <si>
    <t>Arandela cuadrada plana de 5/Sh x 2" x 2'</t>
  </si>
  <si>
    <t>Arandela de presión de 5/B"</t>
  </si>
  <si>
    <t>Cable de acero galvanizado de 3/8" 1900 Kqrf por Mt</t>
  </si>
  <si>
    <t>Cinta de acero inoxidable bandlt de 5/8" x 1 mts.</t>
  </si>
  <si>
    <t>conductor ACSR No. 1/0 AWG por Mt.</t>
  </si>
  <si>
    <t>conductor ACSR No. 2 AWG por Mt</t>
  </si>
  <si>
    <t>Conductor ACSR No. 4 AWO por Mt</t>
  </si>
  <si>
    <t>Conectar Bimetálico Al No. 1/0 - Cu No. 2.</t>
  </si>
  <si>
    <t>Conectar de compresión.ranura paralela * aluminio tipo DBH</t>
  </si>
  <si>
    <t>Cruceta metálica 2 Mts. 2 1 V x 2 1/2" x 3/16"</t>
  </si>
  <si>
    <t>Espárraqo roscado de 5/8*' x 17*</t>
  </si>
  <si>
    <t>Grapa termoplastrca par 20 para sujeción de cable concéntrico</t>
  </si>
  <si>
    <t>Guardacabos galvanizado de 3/8“</t>
  </si>
  <si>
    <t>Hito fusibte M.T. 13.2 kv. de 3 Amp. tipo H</t>
  </si>
  <si>
    <t>Pararrayos tipo linea de 12 kV * 10kA</t>
  </si>
  <si>
    <t>Perno de máquina 1/2" x 1 1/2'</t>
  </si>
  <si>
    <t>Perno de ojo de 5/8" x 10"</t>
  </si>
  <si>
    <t>Pín para cruceta metálica 13.2 Kv.</t>
  </si>
  <si>
    <t>Poste de concreto de 10 Mts. 510 Kq. Reforzado Vibrado</t>
  </si>
  <si>
    <t>Poste de concreto de 8 Mis. 510 Kg, Reforzado Vibrado</t>
  </si>
  <si>
    <t>Tubo galvanizado de 11T x 3 mts tipo pesado</t>
  </si>
  <si>
    <t>Tvetea de ojo alargado de 5/8"</t>
  </si>
  <si>
    <t>Varilla de acero galvanizado 70 mieras 5/8" x 2.44 mts ceil. RETIE</t>
  </si>
  <si>
    <t>Vigueta de concreto para anclale 60 x 15 x 15 Cms.</t>
  </si>
  <si>
    <t>3.1</t>
  </si>
  <si>
    <t>b) Roste de concreto do 10 mts</t>
  </si>
  <si>
    <t>Transporte de todos los otros materiales y accesorios al accesorios el sitio de la obra.</t>
  </si>
  <si>
    <t>Acarreo, Hincada, plomada y orientación de pestes DE 10 Y12 Mts distancia entre 0 y 200 mts</t>
  </si>
  <si>
    <t>Acarreo, Hincada, plomada y orientación de postes DE 10 Y 12 Mts distancia entre 200 y 500 mts</t>
  </si>
  <si>
    <t>Acaneo, Hincada, plomada y orientación de postes DE 10 Y12 Mts distancia mayores a 500 mts</t>
  </si>
  <si>
    <t>a) De un poste</t>
  </si>
  <si>
    <t>el De tres postes tipo retención</t>
  </si>
  <si>
    <t>t&gt;i Templete Doble de M.T.</t>
  </si>
  <si>
    <t>de M.T. Trifásica</t>
  </si>
  <si>
    <t>A * Derivación trifásica</t>
  </si>
  <si>
    <t>instalación de Amortiguadores</t>
  </si>
  <si>
    <t>a) Poste de concreto de 8 mtsx 510</t>
  </si>
  <si>
    <t>Acarreo, Hincada, plomada y orientación de postes de 8 Mts distancia entre 0 y 200 mte</t>
  </si>
  <si>
    <t>Acarreo, Hincada, plomada y orientación de pastes de 8 Mts distancia entre 200y500mts</t>
  </si>
  <si>
    <t>cj Vcqueta de concreto para anclaje</t>
  </si>
  <si>
    <t>Vestida de estructuras para bala tensión</t>
  </si>
  <si>
    <t>a) Templete directo a berra</t>
  </si>
  <si>
    <t>Tendido y tensionado de red de bala trifílar</t>
  </si>
  <si>
    <t>Abrazadera aavanizada de 1" con platina para grapa de acometida.</t>
  </si>
  <si>
    <t>Adaptador Terminal de 1“</t>
  </si>
  <si>
    <t>Alambre de cobre aislado No. 12 AWG por kit.</t>
  </si>
  <si>
    <t>Alambra de cobre desnudo No. 8 AWG por Mt</t>
  </si>
  <si>
    <t>Caja cal. 18 para contador trifilar, capa antic. pris</t>
  </si>
  <si>
    <t>Curva PVC de 1/2“</t>
  </si>
  <si>
    <t>Grapa termoplastica par 20 para sujeción cable concéntrico</t>
  </si>
  <si>
    <t>Interruptor tarmomapnetico bifásico 2 x 30 AMP.</t>
  </si>
  <si>
    <t>Interruptor terniomagnético de 15 Amp,</t>
  </si>
  <si>
    <t>Platón de loza</t>
  </si>
  <si>
    <t>Tubo condult de 1/2' x 3 Mts. P.V.C.</t>
  </si>
  <si>
    <t>Tuto galvanizado de 1" x 3 metros Tipo Pesado</t>
  </si>
  <si>
    <t>Varilla de acera (jalvanizado 70 mieras 5/8“ x 2.44 mts eert. RETIE</t>
  </si>
  <si>
    <t>accesorios desde Neiva hasta el sido de la obre</t>
  </si>
  <si>
    <t>Transformador monofásico de 15 KVA 1321X1/240/120 v.</t>
  </si>
  <si>
    <t>Aislador tipo disco 6 in pasador y horquilla</t>
  </si>
  <si>
    <t>Aislador tipo’pin 13,2 kV</t>
  </si>
  <si>
    <t>Aislador tipo tensor 4 1/4 in para 13.2 kV</t>
  </si>
  <si>
    <t>Amortiguador tipo Stockbridge para cable No 2 AWG</t>
  </si>
  <si>
    <t>Arandela de presión de 5/B</t>
  </si>
  <si>
    <t>Conectar Al ranuras paralelas 1 perno 2/0-6 AWG</t>
  </si>
  <si>
    <t>Conectar bimetálico Al No 1/0 - Cu No 2</t>
  </si>
  <si>
    <t>Conectar de compresión ranuras paralelas</t>
  </si>
  <si>
    <t>Diagonal en V para cruceta metálica 110 x 40cm</t>
  </si>
  <si>
    <t>Espárrago roscado de 5/8x12 rn</t>
  </si>
  <si>
    <t>Grapa de retensión para ACSR 2/0 - 6 AWG</t>
  </si>
  <si>
    <t>Hilo fusible de 1/2 tensión de 13,2 kV de 3 A tipo H</t>
  </si>
  <si>
    <t>Para rayos tipo linea de 12 kV -10 kA</t>
  </si>
  <si>
    <t>Varilla de acero galvanizado 70 mieras x 2.44 m</t>
  </si>
  <si>
    <t>Percha Galvanizada de 1 puesto</t>
  </si>
  <si>
    <t>Tormento para templete en guitarra</t>
  </si>
  <si>
    <t>Conedor de ranuras paralelas 2 pernos 2/0 - 6 AWG</t>
  </si>
  <si>
    <t>Hilo fusible de 1/2 tensión de 13.2 kV de 7 A tipo H</t>
  </si>
  <si>
    <t>2.09</t>
  </si>
  <si>
    <t>Acarreo, Hincada, plomada y orientación de postes DE 10 Y 12 Mts distancia entre 0 y 200 mts</t>
  </si>
  <si>
    <t>Acarreo. Hincada, plomada y orientación de postes DE 10 Y 12 Mts distancia entre 200 y 500 mts</t>
  </si>
  <si>
    <t>Acarreo. Hincada, plomada y orientación de postes DE 10 Y12 Mts distancia mayores a 500 mts</t>
  </si>
  <si>
    <t>Tendido y tensionado de conductor ACSR No. 2 para linea de M.T. Trifásica</t>
  </si>
  <si>
    <t>C - Protecciones intermedias Trifásicas</t>
  </si>
  <si>
    <t>Aislador tipo pin 13,2 KV</t>
  </si>
  <si>
    <t>Aislador tipo tensor 4 1/4 in para 13,2 kv</t>
  </si>
  <si>
    <t>Cinta de acero inoxidable bandrt de 5/8 por m</t>
  </si>
  <si>
    <t>Conectar de compresión ranuras paralelas - aluminio D0H</t>
  </si>
  <si>
    <t>Grapa de relensión para ACSR 2/0 - 6 AWG</t>
  </si>
  <si>
    <t>Percha galvanizada de 3 puestas</t>
  </si>
  <si>
    <t>Vigueta de concreta para anclaje 60 x 15 x 15</t>
  </si>
  <si>
    <t>Percha galvanizada de 1 puesto.</t>
  </si>
  <si>
    <t>Poste de concreto de 12 Mts. 510 Kg. Reforzado Vibrado</t>
  </si>
  <si>
    <t>Corrector de ranuras paralelas 2 pernos 2/0 - 6 AWG</t>
  </si>
  <si>
    <t>2.1 Poste de concreto de 12 Mis de 510 Kgs</t>
  </si>
  <si>
    <t>a) Poste de concreto de 12 mts</t>
  </si>
  <si>
    <t>Transporte de lodos los otros materiales y accesorios al accesorios el sitio de la obra.</t>
  </si>
  <si>
    <t>Acarreo. Hincada, plomada y orientación de postes DE 10 Y 12 Mts distancia entre Q y 200 mts</t>
  </si>
  <si>
    <t>Tendido y tensionado de conductor ACSR No. 2 para linea de M.T. Bif</t>
  </si>
  <si>
    <t>Aislador lipo pin 13.2 kV</t>
  </si>
  <si>
    <t>Amortiguador tipo Stackbrrdge para cable No 2 AWG</t>
  </si>
  <si>
    <t>Conector Al ranuras paralelas 2 pernos 4/0-4 AWG</t>
  </si>
  <si>
    <t>Conector bimetálico Al No 1/0 • Cu No 2</t>
  </si>
  <si>
    <t>Conector de compresión ranuras paralelas</t>
  </si>
  <si>
    <t>Conector de ranuras paralelas 2 pernos 2/0 - 6 AWG</t>
  </si>
  <si>
    <t>Espárrago rascado de 5/8x12 in</t>
  </si>
  <si>
    <t>Varilla de acero galvanizado 70 mieras x 2.44 rn</t>
  </si>
  <si>
    <t>Conectar Al ranuras paralelas 1 perno 2/D-6 AWG</t>
  </si>
  <si>
    <t>2.2 Poste de concreto de 10 Mis de 510 Kgs</t>
  </si>
  <si>
    <t>Acarreo, Hincada, plomada y orientación de postes DE 10 Y 12 Mts distanda entre 200 y 500 mts</t>
  </si>
  <si>
    <t>Acarreo, Hincada, plomada y orientación de postes D£ 10 Y 12 Mts distancia mayores a 500 mts</t>
  </si>
  <si>
    <t>Tendido y tensionado de conductor AC$R No. 2 para linea de M.T. Bifásica</t>
  </si>
  <si>
    <t>Arandela cuadrada de 518 4x4</t>
  </si>
  <si>
    <t>Arandela de presión de 5/6</t>
  </si>
  <si>
    <t>Cinta de acero inoxidable banda de 5/8 por m</t>
  </si>
  <si>
    <t>Conectar de compresión ranuras paralelas aluminio tipo DBH</t>
  </si>
  <si>
    <t>Tubo galvanizada de 1/2 x 3 m tipo pesado</t>
  </si>
  <si>
    <t>Percha galvanizada de 1 puesta.</t>
  </si>
  <si>
    <t>Poste de concreto de 12 Mis. 510 Kg. Reforzado Vibrado</t>
  </si>
  <si>
    <t>Collarín de una satida diámetro de 6 a 8 in</t>
  </si>
  <si>
    <t>Conectar de ranuras paralelas 2 pernos 2/0 - 6 AWG</t>
  </si>
  <si>
    <t>2.1 Poste de concreto de 12 Mts de 510 Kgs</t>
  </si>
  <si>
    <t>Tendido y tensionado de conductor ACSR No. 2 para linea de M.T. T rifásica</t>
  </si>
  <si>
    <t>0.07</t>
  </si>
  <si>
    <t>Aislador tipo carrete baja tensión</t>
  </si>
  <si>
    <t>7.67</t>
  </si>
  <si>
    <t>Acarreo, Hincada, plomada y orientación de postes de S Mts distancia entre 0 y 200 mis</t>
  </si>
  <si>
    <t>Acarreo, Hincada, plomada y orientación de postes de 8 Mis distancia entre 200 y 500 mts</t>
  </si>
  <si>
    <t>a) Poste de concreto de 8 Mis</t>
  </si>
  <si>
    <t>Transporte de postes de concreto desde bodegas Neiva al sitio de la obra</t>
  </si>
  <si>
    <t>Abrazadera galvanizada de 1 ¡n para grapa acometida</t>
  </si>
  <si>
    <t>Alambre de Cu aislada No 8 AWG por m</t>
  </si>
  <si>
    <t>Alambre de Cu desnudo No B AWG por m</t>
  </si>
  <si>
    <t>Cable de neutro concéntrico 2x8 AWG</t>
  </si>
  <si>
    <t>46D</t>
  </si>
  <si>
    <t>Caja calibre 18 para conctador monofásico norma E.Hpolicar,</t>
  </si>
  <si>
    <t>Caja dbre 18 para contador trifilar, capa antic. Gris</t>
  </si>
  <si>
    <t>Caja de cu aíro circuitos</t>
  </si>
  <si>
    <t>Condufeta de 1 in</t>
  </si>
  <si>
    <t>Contdor monofásico bifilar 15-60 A 120V</t>
  </si>
  <si>
    <t>Grapa termoplástíca par 20 para sujeción de cable concéntrico</t>
  </si>
  <si>
    <t>Interruptor termomagnético de 60 A</t>
  </si>
  <si>
    <t>4B</t>
  </si>
  <si>
    <t>Aislador tipo tensor 3 112 in para baja tensión</t>
  </si>
  <si>
    <t>Cabte de Cu desnudo No 4 AWG</t>
  </si>
  <si>
    <t>2.17</t>
  </si>
  <si>
    <t>Acarreo. Hincada, plomada y orientación de postes de 8 Mts distancia entre 0 y 200 mts</t>
  </si>
  <si>
    <t>Acarreo, Hincada, plomada y orientación de postes de 8 Mts distancia entre 200 y 500 mts</t>
  </si>
  <si>
    <t>Acarreo, Hincada, gomada y orientación de postes de 8 Mts distancia mayores a 500 mts</t>
  </si>
  <si>
    <t>Transporte de todos los otros materiales y accesorios desde He iva hasta el sitio de la obra</t>
  </si>
  <si>
    <t>0.540</t>
  </si>
  <si>
    <t>Alambre de Cu aislado No 6 AWG por m</t>
  </si>
  <si>
    <t>Caja calibre 18 para concitador monofásico norma E.Hpoftcar</t>
  </si>
  <si>
    <t>Caja clbre 18 para contador trifilar. capa antic. Gris</t>
  </si>
  <si>
    <t>Conectar bimetálico Al No 2 Cu No 8</t>
  </si>
  <si>
    <t>Contdor monofásico bififar 15-60A 120V</t>
  </si>
  <si>
    <t>Grapa termoplástica par 20 para sujeción de cable concéntrico</t>
  </si>
  <si>
    <t>Interruptor termomagnetíco de 60 A</t>
  </si>
  <si>
    <t>Tubo conduít de 1/2 por 3 m PVC</t>
  </si>
  <si>
    <t>Varilla de acero galvanizada 70 mieras 5/6 x 2,44</t>
  </si>
  <si>
    <t>Tendido y tensionado de red de baja trifila r</t>
  </si>
  <si>
    <t>Tendido y tensionado de red de baja Brfilar</t>
  </si>
  <si>
    <t>Caja calibre 18 para conctador monofásico norma E.Hpolicar.</t>
  </si>
  <si>
    <t>Caja cíbre 18 para contador trifilar, capa antic. Gris</t>
  </si>
  <si>
    <t>Contdor monofásico bifiJar 15-60A 120V</t>
  </si>
  <si>
    <t>Interruptor sencüto para incrustar</t>
  </si>
  <si>
    <t>Tubo conduil de 1/2 por 3 m PVC</t>
  </si>
  <si>
    <t>Aislador tipo carreta baja tensión</t>
  </si>
  <si>
    <t>Poste de concreta de 8 m 510 kg</t>
  </si>
  <si>
    <t>Acarreo, Hincada, plomada y orientación de postes de 8 Mis distancia entre 0 y 200 mis</t>
  </si>
  <si>
    <t>Acarreo. Hincada, plomada y orientación de postes de 8 Mts distancia entre 200 y 500 mts</t>
  </si>
  <si>
    <t>Acarreo, Hincada, plomada y orientación de postes de 8 Mts distancia mayores a S00 mts</t>
  </si>
  <si>
    <t>a) Posle de concreto de 8 Mts</t>
  </si>
  <si>
    <t>c} Vigueta de concreto para anclaje</t>
  </si>
  <si>
    <t>B60</t>
  </si>
  <si>
    <t>Grapa termoplastica par 20 para sujeción de cable con cení rico</t>
  </si>
  <si>
    <t>Interruptor termomagnétíco bifásico 2x30 A</t>
  </si>
  <si>
    <t>Interruptor termomagnetico de 60 A</t>
  </si>
  <si>
    <t>Transformador monofásico de 25 KVA 13200/240/120</t>
  </si>
  <si>
    <t>Transformador monofásico de 37.5 KVA 13200/240/120V</t>
  </si>
  <si>
    <t>Aislador tipo pin 13 2 Kv</t>
  </si>
  <si>
    <t>Cable de acero galvanizado de 3/8" 1900 Kgrf por Mt.</t>
  </si>
  <si>
    <t>Cinta de acero inoxidable bandil de 5/8" x 1 mts.</t>
  </si>
  <si>
    <t>Conductor ACSR No. 1/0 AWG por Mt</t>
  </si>
  <si>
    <t>Conector aluminio ranuras paralelas 2 pernos 4/0-4</t>
  </si>
  <si>
    <t>Conector Bimetálico Al No 1/0 - Cu No. 2.</t>
  </si>
  <si>
    <t>Cortacircuitos monopolares de 15 kv - 100 Amp.</t>
  </si>
  <si>
    <t xml:space="preserve">Cruceta metálica 2 Mts. 2 1/2" x 2 1/2" x 3/16" </t>
  </si>
  <si>
    <t>Diagonal enV para cruceta metálica 110x40 cm.</t>
  </si>
  <si>
    <t>Espárrago roscado de 5/8" x 12" ( 4 tuercas )</t>
  </si>
  <si>
    <t>Hebilla bandil de acero inoxidable de 5/8"</t>
  </si>
  <si>
    <t>Perno de máquina 1/2" x 1 1/2”</t>
  </si>
  <si>
    <t>Perno de máquina 5/8" x 1C"</t>
  </si>
  <si>
    <t>Pin para cruceta metálica 13.2 Kv</t>
  </si>
  <si>
    <t>Poste de concreto de 10 mts 510 Kgs</t>
  </si>
  <si>
    <t>Tubo galvanizado de 1/2” x 3 mts tipo pesado</t>
  </si>
  <si>
    <t>Varilla de acero galvanizada 70 mieras en caliente de 5/8" x 2,44 mts.</t>
  </si>
  <si>
    <t>Alambre galvanizado No. 12 para entice</t>
  </si>
  <si>
    <t>Amortiguador stokbridge para No. 2</t>
  </si>
  <si>
    <t>Espigo para extremo de poste para 13.2 Kv</t>
  </si>
  <si>
    <t>Conductor ACSR No. 2/0 AWG x metro</t>
  </si>
  <si>
    <t>Crucecta metálica de 4 ms x 3" x 3” x 1/4"</t>
  </si>
  <si>
    <t>Poste de concreto de 12 ms x 750 Kgs.</t>
  </si>
  <si>
    <t>Varilla de cobre • cobre 5/8" x 2.4 ms.</t>
  </si>
  <si>
    <t>2,2 ) Poste de concreto de 10 Mts de 510 Kgs</t>
  </si>
  <si>
    <t>b ) Poste de concreto de 10 mts</t>
  </si>
  <si>
    <t>Acarreo, Hincada, plomada y orientación de postes de 10 y 12 mts. Distancia entre 0 y 200 mts.</t>
  </si>
  <si>
    <t>Acarreo, Hincada, plomada y orientación de postes de 10 y 12 mts. Distancia entre 200 y 500 mts.</t>
  </si>
  <si>
    <t>Acarreo, Hincada, plomada y orientación de postes de 10 y 12 mts. Distancia mayor de 500 mts.</t>
  </si>
  <si>
    <t>Tendido y tensionado de conductor ACSR No. 2 para linea de M.T. Monofásica ( Bifásica )</t>
  </si>
  <si>
    <t>b - Derivación Monofásica</t>
  </si>
  <si>
    <t xml:space="preserve">2.1 Poste de concreto 12 ms. X 510 Kgs.  </t>
  </si>
  <si>
    <t>instalación de amortiguadores /</t>
  </si>
  <si>
    <t>Cable de acero galvanizado de 3/8" 1900 Kgrí por Mt.</t>
  </si>
  <si>
    <t>Collarín de 1 salida diámetro de 6" a 8"</t>
  </si>
  <si>
    <t>Conectar aluminio ranuras paralelas 2 pernos 4/0-4</t>
  </si>
  <si>
    <t>Conectar Bimetálico Al No 1/0 - Cu No. 2.</t>
  </si>
  <si>
    <t>Cruceta metálica 2 Mts. 2 1/2" x 2 1/2” x 3/16"</t>
  </si>
  <si>
    <t>Espárrago roscado de 5/8" x 12” ( 4 tuercas )</t>
  </si>
  <si>
    <t>Hilo fusible M.T. 13.2 kv de 3 Amp. tipo H</t>
  </si>
  <si>
    <t>Pararrayos tipo linea de 12 kV - l10kVA</t>
  </si>
  <si>
    <t>Varilla de acero galvanizada 70 mieras en caliente de 5/8" x 2.44 mts.</t>
  </si>
  <si>
    <t>Vigueta de concreto para anclaje 60 x 15 x 15 Cms</t>
  </si>
  <si>
    <t>kg</t>
  </si>
  <si>
    <t>Hilo fusible M.T. 13.2 kv. de 5 Amp. tipo H</t>
  </si>
  <si>
    <t>Percha galvanizada de 1 puesto</t>
  </si>
  <si>
    <t>Espigo para extremo de poste 13.2 Kv</t>
  </si>
  <si>
    <t>d) Viguetas de concreto para ancla</t>
  </si>
  <si>
    <t>5.0</t>
  </si>
  <si>
    <t>Tendido y tensionado de tercer hilo ACSR No. 2 para linea de M.T. Trifásica</t>
  </si>
  <si>
    <t>b) De un poste</t>
  </si>
  <si>
    <t>Instalaicón de amortiguadores</t>
  </si>
  <si>
    <t>Desmontaje de transformador sin sus protecciones</t>
  </si>
  <si>
    <t>Conductor ACSR No 4 AWG por Mt</t>
  </si>
  <si>
    <t>Cruceta metálica 2 Mts 2 1/2" x 2 1/2" x 3/16"</t>
  </si>
  <si>
    <t>Cruceta metálica de 4 ms x 3" x 3" x 1/4"</t>
  </si>
  <si>
    <t>Espárrago roscado de 5/8" x 12' (4 tuercas)</t>
  </si>
  <si>
    <t>Hebilla bandit de acero inoxidable de 5/02^</t>
  </si>
  <si>
    <t>Pararrayos tipo línea de 12 kV -10kA</t>
  </si>
  <si>
    <t>Varilla de acero galvanizada 70 mieras en caliente de 5/8" x 2,44 mis.</t>
  </si>
  <si>
    <t>Crucecta metálica de 3 ms x 3" x 3" x 1/4"</t>
  </si>
  <si>
    <t>Cubos metálicos para proteccioens</t>
  </si>
  <si>
    <t>Diagonal recta metálica de 1.1 ms.</t>
  </si>
  <si>
    <t>Eslabón en U para 3800 libras</t>
  </si>
  <si>
    <t>Varilla de cobre - cobre 5/8" x 2.4 ms.</t>
  </si>
  <si>
    <t>2.2 ) Poste de concreto de 10 Mts de 510 Kgs</t>
  </si>
  <si>
    <t>a</t>
  </si>
  <si>
    <t>c) De dos postes tipo paso</t>
  </si>
  <si>
    <t>b ) De un poste</t>
  </si>
  <si>
    <t>b) De dos postes tipo retención</t>
  </si>
  <si>
    <t>b - Derivación Trifásica</t>
  </si>
  <si>
    <t>D - Protecciones intermedias Trifásicas</t>
  </si>
  <si>
    <t>Conductor ACSR No. 1/0 AWG por Mt,</t>
  </si>
  <si>
    <t>19 035</t>
  </si>
  <si>
    <t>Conector Bimetálico Al No. 1/0 - Cu No, 2.</t>
  </si>
  <si>
    <t>Grapa prensora de 3 pernos de 3/8" s 5/8"</t>
  </si>
  <si>
    <t>Hilo fusible M.T. 13.2 kv. de 3 Amp. tipcb-íí</t>
  </si>
  <si>
    <t>Conector bimetálico ranuras paralelas doble perno</t>
  </si>
  <si>
    <t>Varilla de cobre - cobre 5/8" x 2.4 ms</t>
  </si>
  <si>
    <t>d) Viguetas de concreto para anclajfe</t>
  </si>
  <si>
    <t>Transporte de todos ios otros materiales y accesorios al sitio de la obra</t>
  </si>
  <si>
    <t>Aislador tipo tensor de 3 1/2'' ANSI 54-1 para B. T.</t>
  </si>
  <si>
    <t>Cable de cobre aislado No. 2 AWG 600 V</t>
  </si>
  <si>
    <t>Poste de concreto de 8 Mts. 510 Kg.</t>
  </si>
  <si>
    <t xml:space="preserve">UN </t>
  </si>
  <si>
    <t>Acarreo, Hincada, plomada y orientación de postes de 8 mts. Distancia entre 0 y 200 mts.</t>
  </si>
  <si>
    <t>Acarreo, Hincada, plomada y orientación de postes de 8 mts. Distancia entre 200 y 500 mts.</t>
  </si>
  <si>
    <t>Acarreo, Hincada, plomada y orientación de postes de 8 mts. Distancia mayores a 500 mts.</t>
  </si>
  <si>
    <t>c ) Vigueta de concreto para anclaje</t>
  </si>
  <si>
    <t>Instalación de estribos de cobre en Baja Tensión X apt</t>
  </si>
  <si>
    <t>Abrazadera galvanizada de 1" con platina para grapa de acometidi</t>
  </si>
  <si>
    <t>Alambre de cobre aislado No, 12 AWG por Mt,</t>
  </si>
  <si>
    <t>Alambre de cobre aislado No, 8 AWG por Mt.</t>
  </si>
  <si>
    <t>Caía de cuatro circuitos</t>
  </si>
  <si>
    <t>Conúuleta de 1'*</t>
  </si>
  <si>
    <t>Interruptor termomagnético bifásico 2 x 30 Amp.</t>
  </si>
  <si>
    <t>Tubo conduit de 1/2" x 3 Mts. P.V.C.</t>
  </si>
  <si>
    <t>Tubo galvanizado de 1" x 3 metros tipo pesado</t>
  </si>
  <si>
    <t>Alambre de cobre aislado No 14 AWG x metro</t>
  </si>
  <si>
    <t>Cinta aislante por rollo</t>
  </si>
  <si>
    <t>Tubo conduit 3/4" x 3 ms. PVC</t>
  </si>
  <si>
    <t>Cable de neutro concéntrico 2x 8</t>
  </si>
  <si>
    <t>Caja cal 18 para contador monofásico cpa&gt;atíCórr7</t>
  </si>
  <si>
    <t>Contador monofásico 15-60 Amp. 1 ^D'íólti os</t>
  </si>
  <si>
    <t>I nrterrru por termomagnético 1x 3£ÓÁmoerios^ z</t>
  </si>
  <si>
    <t>Instalación de acometidas domiciliarias trifilares</t>
  </si>
  <si>
    <t>Instalación de acometidas domiciliarias monofásicas</t>
  </si>
  <si>
    <t>Aislador tipo tensor de 3 1/2" ANSI 54-1 para B. T.</t>
  </si>
  <si>
    <t>Localización de apoyos y templetes /</t>
  </si>
  <si>
    <t>Abrazadera galvanizada de 1” con platina para grapa de acometidí</t>
  </si>
  <si>
    <t>Alambre de cobre desnudo No. 8 AWG por Mt</t>
  </si>
  <si>
    <t>Contador trifilar con neutro Incorporado 15-60 amp. 240/120 V</t>
  </si>
  <si>
    <t>Interruptor termomagnetico bifásico 2 x 30 Amp.</t>
  </si>
  <si>
    <t>Interruptor termomagnetico de 15 Amp.</t>
  </si>
  <si>
    <t>Tubo condurt de 1/2” x 3 Mts. P.V.C.</t>
  </si>
  <si>
    <t>Caja cal. 18 para contador monofásico epa anticorr</t>
  </si>
  <si>
    <t>Contador monofásico 15-60 Amp. 120 voltios</t>
  </si>
  <si>
    <t>Inrterrrupor termomagnetico 1x 30 Amp</t>
  </si>
  <si>
    <t>Transporte de todos tos otros materiales y accesorios desde Neiva hasta el sitio de la obra</t>
  </si>
  <si>
    <t>Acarreo, Hincada, plomada y Orientación de postes de 8 mts. Distancia mayores a 500 mts.</t>
  </si>
  <si>
    <t>9.00</t>
  </si>
  <si>
    <t>Abrazadera galvanizada de 1" con platina para grapa de acometid;</t>
  </si>
  <si>
    <t>Adaptador terminal de 1“</t>
  </si>
  <si>
    <t>Alambre de cobre aislado No. 8 AWG por Mi.</t>
  </si>
  <si>
    <t>Tubo conduit 3M" x 3 ms. PVC</t>
  </si>
  <si>
    <t>Caja cal. 18 para contador monofásico cpa'ánticorr</t>
  </si>
  <si>
    <t>, 36</t>
  </si>
  <si>
    <t>Contador monofásico 15-60 Amp. 120'tfóltios</t>
  </si>
  <si>
    <t>Inrterrrupor termomagnético 1x 30 Amperios</t>
  </si>
  <si>
    <t>Aislador tipo tensor de 3 1/2“ ANSI 54-1 para B. T.</t>
  </si>
  <si>
    <t>Abrazadera galvanizada de T con platina para grapa de acometid;</t>
  </si>
  <si>
    <t>Contador trifilar con neutro Incorporado 15-60 amp 240/120 V</t>
  </si>
  <si>
    <t>Curva PVCde 1/2"</t>
  </si>
  <si>
    <t>Interruptor termomagnetico bifásico 2 x 30 Amp</t>
  </si>
  <si>
    <t>interruptor termomagnético de 15 Amp.</t>
  </si>
  <si>
    <t>Tubo conduit de 1/2” x 3 Mts. P V.C.</t>
  </si>
  <si>
    <t>Vanlla de acero galvanizada 70 mieras en caliente de 5/8" x 2.44 mts.</t>
  </si>
  <si>
    <t>Caja cal. 18 para contador monofásico cpa-ánticorr.</t>
  </si>
  <si>
    <t>Cantador monofásico 15-60 Amp. 12p-vólt.os</t>
  </si>
  <si>
    <t>Inrterrrupor termomagnético 1x 30/(mpetios-'' /</t>
  </si>
  <si>
    <t>Collarín para transformador de 20 a25 cms. De ( 8"a10")</t>
  </si>
  <si>
    <t>Transformador monofásico de 37.5 KVA 13200/240/120 v</t>
  </si>
  <si>
    <t>Transformador monofásico de 37,5 KVA 13200/240/120 v.</t>
  </si>
  <si>
    <t>Collarín para transformador de 20 a25 cms. De ( 8“a10")</t>
  </si>
  <si>
    <t>Transformador monofásico de 15 KVA 13200/240/120 v</t>
  </si>
  <si>
    <t>DEPARTAMENTO</t>
  </si>
  <si>
    <t>MUNICIPIO</t>
  </si>
  <si>
    <t>Saladoblanco</t>
  </si>
  <si>
    <t>La Plata</t>
  </si>
  <si>
    <t>La Argentina</t>
  </si>
  <si>
    <t>Gigante</t>
  </si>
  <si>
    <t>Pitalito</t>
  </si>
  <si>
    <t>San Agustín</t>
  </si>
  <si>
    <t>Huila</t>
  </si>
  <si>
    <t>Iquira</t>
  </si>
  <si>
    <t>Santa María</t>
  </si>
  <si>
    <t>Tarqui</t>
  </si>
  <si>
    <t>NIT 8911800011
Luis Ernesto Luna Ramírez
Gerente
Electrohuila S.a. E.s.p
gerencia@electrohuila.co
Edificio Saire – Carrera 18 calle 9 Esquina
Neiva, Huila
Telefono Sede: 6088664600</t>
  </si>
  <si>
    <r>
      <t xml:space="preserve">Con base al concepto tecnico suscrito en el marco del contrato FAER-GSA-040-2006 me permito informar que la empresa </t>
    </r>
    <r>
      <rPr>
        <b/>
        <sz val="11"/>
        <color theme="1"/>
        <rFont val="Calibri"/>
        <family val="2"/>
        <scheme val="minor"/>
      </rPr>
      <t xml:space="preserve">ELECTRIFICADORA DEL HUILA S.A. E.S.P. - ELECTROHUILA S.A. E.S.P. en su calidad de operador de red, </t>
    </r>
    <r>
      <rPr>
        <sz val="11"/>
        <color theme="1"/>
        <rFont val="Calibri"/>
        <family val="2"/>
        <scheme val="minor"/>
      </rPr>
      <t xml:space="preserve">es el responsable de EJECUTAR la etapa de Administración, Operación y Mantenimiento - </t>
    </r>
    <r>
      <rPr>
        <b/>
        <sz val="11"/>
        <color theme="1"/>
        <rFont val="Calibri"/>
        <family val="2"/>
        <scheme val="minor"/>
      </rPr>
      <t>AOM</t>
    </r>
    <r>
      <rPr>
        <sz val="11"/>
        <color theme="1"/>
        <rFont val="Calibri"/>
        <family val="2"/>
        <scheme val="minor"/>
      </rPr>
      <t xml:space="preserve"> de la infraestuctura producto del Contrato.</t>
    </r>
  </si>
  <si>
    <t>DIEGO FERNANDO ROMAS DUEÑAS</t>
  </si>
  <si>
    <t>SUPERVISOR CONTRATO MME</t>
  </si>
  <si>
    <t>PROYECTO</t>
  </si>
  <si>
    <t>Neiva</t>
  </si>
  <si>
    <t>Inventario MME-veredas Nueva Zelanda, El Tabor, Quebradillas y Llanadas de Naranjos</t>
  </si>
  <si>
    <t>Inventario MME-Vereda Matambo</t>
  </si>
  <si>
    <t>Inventario MME Vereda La Julia</t>
  </si>
  <si>
    <t>Inventario MME Vereda El Pedregal y Vereda Primavera</t>
  </si>
  <si>
    <t>Inventario MME Vereda San Isidro</t>
  </si>
  <si>
    <t>Inventario MME Vereda Bajo Pescador y Vereda Bajo Villa Mercedes</t>
  </si>
  <si>
    <t>Inventario MME Vereda Los Pinos</t>
  </si>
  <si>
    <t>Inventario MME vereda Marsella</t>
  </si>
  <si>
    <t>Inventario MME vereda San Miguel</t>
  </si>
  <si>
    <t>Inventario MME-veredas Jardin, San Francisco, Aguadas y San Martin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</si>
</sst>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&quot;$&quot;\ * #,##0.00_);_(&quot;$&quot;\ * \(#,##0.00\);_(&quot;$&quot;\ * &quot;-&quot;??_);_(@_)"/>
    <numFmt numFmtId="167" formatCode="#,##0.00\ &quot;€&quot;;[Red]\-#,##0.00\ &quot;€&quot;"/>
    <numFmt numFmtId="168" formatCode="_([$€-2]* #,##0.00_);_([$€-2]* \(#,##0.00\);_([$€-2]* &quot;-&quot;??_)"/>
    <numFmt numFmtId="169" formatCode="yyyy/mm/dd"/>
    <numFmt numFmtId="170" formatCode="_-* #,##0\ _p_t_a_-;\-* #,##0\ _p_t_a_-;_-* &quot;-&quot;\ _p_t_a_-;_-@_-"/>
    <numFmt numFmtId="171" formatCode="[$$-2C0A]\ #,##0.00"/>
    <numFmt numFmtId="172" formatCode="_(#,##0.0_)_0_0_0;[Red]_(\(#,##0.0\)_0_0_0;_(&quot;-&quot;??_);_(@_)"/>
    <numFmt numFmtId="173" formatCode="0.0%"/>
    <numFmt numFmtId="174" formatCode="_-* #,##0.00\ &quot;$&quot;_-;\-* #,##0.00\ &quot;$&quot;_-;_-* &quot;-&quot;??\ &quot;$&quot;_-;_-@_-"/>
    <numFmt numFmtId="175" formatCode="_(* #,##0_);_(* \(#,##0\);_(* &quot;-&quot;??_);_(@_)"/>
    <numFmt numFmtId="176" formatCode="[$$-240A]\ #,##0"/>
    <numFmt numFmtId="177" formatCode="_ &quot;$&quot;\ * #,##0.00_ ;_ &quot;$&quot;\ * \-#,##0.00_ ;_ &quot;$&quot;\ * &quot;-&quot;??_ ;_ @_ "/>
    <numFmt numFmtId="178" formatCode="_-* #,##0.00\ &quot;pta&quot;_-;\-* #,##0.00\ &quot;pta&quot;_-;_-* &quot;-&quot;??\ &quot;pta&quot;_-;_-@_-"/>
    <numFmt numFmtId="179" formatCode="_ * #,##0.00_ ;_ * \-#,##0.00_ ;_ * &quot;-&quot;??_ ;_ @_ "/>
    <numFmt numFmtId="180" formatCode=";;;"/>
    <numFmt numFmtId="181" formatCode="_(&quot;$&quot;\ * #,##0_);_(&quot;$&quot;\ * \(#,##0\);_(&quot;$&quot;\ * &quot;-&quot;??_);_(@_)"/>
    <numFmt numFmtId="182" formatCode="_-&quot;$&quot;\ * #,##0.00_-;\-&quot;$&quot;\ * #,##0.00_-;_-&quot;$&quot;\ * &quot;-&quot;_-;_-@_-"/>
    <numFmt numFmtId="183" formatCode="_-&quot;$&quot;\ * #,##0_-;\-&quot;$&quot;\ * #,##0_-;_-&quot;$&quot;\ 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indexed="64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18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indexed="6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dotted">
        <color indexed="39"/>
      </left>
      <right style="dotted">
        <color indexed="39"/>
      </right>
      <top style="dotted">
        <color indexed="39"/>
      </top>
      <bottom style="dotted">
        <color indexed="3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97">
    <xf numFmtId="0" fontId="0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2" fillId="20" borderId="4" applyNumberFormat="0" applyAlignment="0" applyProtection="0"/>
    <xf numFmtId="0" fontId="13" fillId="21" borderId="5" applyNumberFormat="0" applyAlignment="0" applyProtection="0"/>
    <xf numFmtId="0" fontId="13" fillId="21" borderId="5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3" fillId="21" borderId="5" applyNumberFormat="0" applyAlignment="0" applyProtection="0"/>
    <xf numFmtId="166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22" borderId="7" applyNumberFormat="0">
      <alignment horizontal="center" vertical="center"/>
      <protection locked="0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166" fontId="5" fillId="0" borderId="0" applyFont="0" applyFill="0" applyBorder="0" applyAlignment="0" applyProtection="0"/>
    <xf numFmtId="0" fontId="7" fillId="0" borderId="0"/>
    <xf numFmtId="168" fontId="6" fillId="0" borderId="0" applyFont="0" applyFill="0" applyBorder="0" applyAlignment="0" applyProtection="0"/>
    <xf numFmtId="0" fontId="8" fillId="0" borderId="0"/>
    <xf numFmtId="0" fontId="18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11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7" fillId="7" borderId="4" applyNumberFormat="0" applyAlignment="0" applyProtection="0"/>
    <xf numFmtId="0" fontId="17" fillId="7" borderId="4" applyNumberFormat="0" applyAlignment="0" applyProtection="0"/>
    <xf numFmtId="0" fontId="14" fillId="0" borderId="6" applyNumberFormat="0" applyFill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6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6" fillId="24" borderId="11" applyNumberFormat="0" applyFont="0" applyAlignment="0" applyProtection="0"/>
    <xf numFmtId="0" fontId="6" fillId="24" borderId="11" applyNumberFormat="0" applyFont="0" applyAlignment="0" applyProtection="0"/>
    <xf numFmtId="0" fontId="6" fillId="24" borderId="11" applyNumberFormat="0" applyFont="0" applyAlignment="0" applyProtection="0"/>
    <xf numFmtId="0" fontId="6" fillId="24" borderId="11" applyNumberFormat="0" applyFont="0" applyAlignment="0" applyProtection="0"/>
    <xf numFmtId="0" fontId="6" fillId="24" borderId="11" applyNumberFormat="0" applyFont="0" applyAlignment="0" applyProtection="0"/>
    <xf numFmtId="0" fontId="6" fillId="24" borderId="11" applyNumberFormat="0" applyFont="0" applyAlignment="0" applyProtection="0"/>
    <xf numFmtId="180" fontId="6" fillId="0" borderId="0" applyFont="0" applyFill="0" applyBorder="0" applyAlignment="0">
      <protection hidden="1"/>
    </xf>
    <xf numFmtId="0" fontId="6" fillId="25" borderId="0" applyNumberFormat="0" applyFont="0" applyBorder="0" applyAlignment="0"/>
    <xf numFmtId="0" fontId="24" fillId="20" borderId="12" applyNumberFormat="0" applyAlignment="0" applyProtection="0"/>
    <xf numFmtId="0" fontId="24" fillId="20" borderId="12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0" borderId="12" applyNumberFormat="0" applyAlignment="0" applyProtection="0"/>
    <xf numFmtId="0" fontId="24" fillId="20" borderId="12" applyNumberFormat="0" applyAlignment="0" applyProtection="0"/>
    <xf numFmtId="0" fontId="24" fillId="20" borderId="12" applyNumberFormat="0" applyAlignment="0" applyProtection="0"/>
    <xf numFmtId="0" fontId="24" fillId="20" borderId="12" applyNumberFormat="0" applyAlignment="0" applyProtection="0"/>
    <xf numFmtId="0" fontId="24" fillId="20" borderId="12" applyNumberFormat="0" applyAlignment="0" applyProtection="0"/>
    <xf numFmtId="0" fontId="24" fillId="20" borderId="1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5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4" fontId="28" fillId="29" borderId="21" xfId="0" applyNumberFormat="1" applyFont="1" applyFill="1" applyBorder="1" applyAlignment="1">
      <alignment horizontal="center"/>
    </xf>
    <xf numFmtId="0" fontId="2" fillId="30" borderId="19" xfId="0" applyFont="1" applyFill="1" applyBorder="1"/>
    <xf numFmtId="14" fontId="2" fillId="30" borderId="21" xfId="0" applyNumberFormat="1" applyFont="1" applyFill="1" applyBorder="1"/>
    <xf numFmtId="0" fontId="0" fillId="28" borderId="22" xfId="0" applyFill="1" applyBorder="1"/>
    <xf numFmtId="0" fontId="0" fillId="28" borderId="23" xfId="0" applyFill="1" applyBorder="1"/>
    <xf numFmtId="0" fontId="0" fillId="28" borderId="24" xfId="0" applyFill="1" applyBorder="1"/>
    <xf numFmtId="14" fontId="0" fillId="0" borderId="0" xfId="0" applyNumberFormat="1"/>
    <xf numFmtId="0" fontId="2" fillId="27" borderId="28" xfId="0" applyFont="1" applyFill="1" applyBorder="1" applyAlignment="1">
      <alignment horizontal="center" vertical="center"/>
    </xf>
    <xf numFmtId="0" fontId="2" fillId="27" borderId="29" xfId="0" applyFont="1" applyFill="1" applyBorder="1" applyAlignment="1">
      <alignment horizontal="center" vertical="center"/>
    </xf>
    <xf numFmtId="2" fontId="2" fillId="27" borderId="29" xfId="0" applyNumberFormat="1" applyFont="1" applyFill="1" applyBorder="1" applyAlignment="1">
      <alignment horizontal="center" vertical="center"/>
    </xf>
    <xf numFmtId="182" fontId="2" fillId="27" borderId="29" xfId="395" applyNumberFormat="1" applyFont="1" applyFill="1" applyBorder="1" applyAlignment="1">
      <alignment horizontal="center" vertical="center"/>
    </xf>
    <xf numFmtId="182" fontId="2" fillId="27" borderId="30" xfId="395" applyNumberFormat="1" applyFont="1" applyFill="1" applyBorder="1" applyAlignment="1">
      <alignment horizontal="center" vertical="center"/>
    </xf>
    <xf numFmtId="0" fontId="2" fillId="27" borderId="0" xfId="395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2" fillId="27" borderId="31" xfId="0" applyFont="1" applyFill="1" applyBorder="1" applyAlignment="1">
      <alignment horizontal="center" vertical="center"/>
    </xf>
    <xf numFmtId="0" fontId="2" fillId="27" borderId="2" xfId="0" applyFont="1" applyFill="1" applyBorder="1" applyAlignment="1">
      <alignment horizontal="center" vertical="center"/>
    </xf>
    <xf numFmtId="2" fontId="2" fillId="27" borderId="2" xfId="0" applyNumberFormat="1" applyFont="1" applyFill="1" applyBorder="1" applyAlignment="1">
      <alignment horizontal="center" vertical="center"/>
    </xf>
    <xf numFmtId="182" fontId="2" fillId="27" borderId="2" xfId="395" applyNumberFormat="1" applyFont="1" applyFill="1" applyBorder="1" applyAlignment="1">
      <alignment horizontal="right" vertical="center"/>
    </xf>
    <xf numFmtId="182" fontId="2" fillId="27" borderId="32" xfId="395" applyNumberFormat="1" applyFont="1" applyFill="1" applyBorder="1" applyAlignment="1">
      <alignment horizontal="right" vertical="center"/>
    </xf>
    <xf numFmtId="164" fontId="0" fillId="0" borderId="2" xfId="225" applyFont="1" applyBorder="1" applyAlignment="1">
      <alignment horizontal="right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/>
    </xf>
    <xf numFmtId="44" fontId="2" fillId="0" borderId="34" xfId="0" applyNumberFormat="1" applyFont="1" applyBorder="1"/>
    <xf numFmtId="44" fontId="2" fillId="26" borderId="35" xfId="0" applyNumberFormat="1" applyFont="1" applyFill="1" applyBorder="1"/>
    <xf numFmtId="14" fontId="2" fillId="29" borderId="21" xfId="0" applyNumberFormat="1" applyFont="1" applyFill="1" applyBorder="1" applyAlignment="1">
      <alignment horizontal="center"/>
    </xf>
    <xf numFmtId="0" fontId="0" fillId="28" borderId="23" xfId="0" applyFill="1" applyBorder="1" applyAlignment="1">
      <alignment horizontal="center"/>
    </xf>
    <xf numFmtId="0" fontId="0" fillId="28" borderId="24" xfId="0" applyFill="1" applyBorder="1" applyAlignment="1">
      <alignment horizontal="center"/>
    </xf>
    <xf numFmtId="0" fontId="2" fillId="32" borderId="33" xfId="0" applyFont="1" applyFill="1" applyBorder="1" applyAlignment="1">
      <alignment horizontal="center" vertical="center"/>
    </xf>
    <xf numFmtId="0" fontId="2" fillId="32" borderId="34" xfId="0" applyFont="1" applyFill="1" applyBorder="1" applyAlignment="1">
      <alignment horizontal="center" vertical="center"/>
    </xf>
    <xf numFmtId="0" fontId="2" fillId="32" borderId="35" xfId="0" applyFont="1" applyFill="1" applyBorder="1" applyAlignment="1">
      <alignment horizontal="center" vertical="center"/>
    </xf>
    <xf numFmtId="0" fontId="2" fillId="27" borderId="36" xfId="0" applyFont="1" applyFill="1" applyBorder="1" applyAlignment="1">
      <alignment horizontal="center" vertical="center"/>
    </xf>
    <xf numFmtId="0" fontId="2" fillId="27" borderId="14" xfId="0" applyFont="1" applyFill="1" applyBorder="1" applyAlignment="1">
      <alignment horizontal="center" vertical="center"/>
    </xf>
    <xf numFmtId="0" fontId="2" fillId="27" borderId="37" xfId="0" applyFont="1" applyFill="1" applyBorder="1" applyAlignment="1">
      <alignment horizontal="center" vertical="center"/>
    </xf>
    <xf numFmtId="0" fontId="2" fillId="27" borderId="38" xfId="0" applyFont="1" applyFill="1" applyBorder="1" applyAlignment="1">
      <alignment horizontal="center" vertical="center"/>
    </xf>
    <xf numFmtId="2" fontId="2" fillId="27" borderId="38" xfId="0" applyNumberFormat="1" applyFont="1" applyFill="1" applyBorder="1" applyAlignment="1">
      <alignment horizontal="center" vertical="center"/>
    </xf>
    <xf numFmtId="0" fontId="2" fillId="27" borderId="39" xfId="0" applyFont="1" applyFill="1" applyBorder="1" applyAlignment="1">
      <alignment horizontal="center" vertical="center"/>
    </xf>
    <xf numFmtId="182" fontId="2" fillId="27" borderId="38" xfId="395" applyNumberFormat="1" applyFont="1" applyFill="1" applyBorder="1" applyAlignment="1">
      <alignment horizontal="right" vertical="center"/>
    </xf>
    <xf numFmtId="182" fontId="2" fillId="27" borderId="40" xfId="395" applyNumberFormat="1" applyFont="1" applyFill="1" applyBorder="1" applyAlignment="1">
      <alignment horizontal="right" vertical="center"/>
    </xf>
    <xf numFmtId="0" fontId="2" fillId="0" borderId="25" xfId="0" applyFont="1" applyBorder="1" applyAlignment="1">
      <alignment horizontal="center" vertical="center"/>
    </xf>
    <xf numFmtId="44" fontId="2" fillId="0" borderId="26" xfId="0" applyNumberFormat="1" applyFont="1" applyBorder="1"/>
    <xf numFmtId="44" fontId="2" fillId="26" borderId="27" xfId="0" applyNumberFormat="1" applyFont="1" applyFill="1" applyBorder="1"/>
    <xf numFmtId="2" fontId="3" fillId="0" borderId="38" xfId="0" applyNumberFormat="1" applyFont="1" applyBorder="1" applyAlignment="1">
      <alignment horizontal="center" vertical="center"/>
    </xf>
    <xf numFmtId="164" fontId="0" fillId="0" borderId="38" xfId="225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/>
    </xf>
    <xf numFmtId="0" fontId="2" fillId="32" borderId="1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31" borderId="28" xfId="0" applyFont="1" applyFill="1" applyBorder="1" applyAlignment="1">
      <alignment horizontal="center" vertical="center"/>
    </xf>
    <xf numFmtId="0" fontId="2" fillId="31" borderId="29" xfId="0" applyFont="1" applyFill="1" applyBorder="1" applyAlignment="1">
      <alignment horizontal="center" vertical="center"/>
    </xf>
    <xf numFmtId="2" fontId="2" fillId="31" borderId="29" xfId="0" applyNumberFormat="1" applyFont="1" applyFill="1" applyBorder="1" applyAlignment="1">
      <alignment horizontal="center" vertical="center"/>
    </xf>
    <xf numFmtId="0" fontId="2" fillId="31" borderId="36" xfId="0" applyFont="1" applyFill="1" applyBorder="1" applyAlignment="1">
      <alignment horizontal="center" vertical="center"/>
    </xf>
    <xf numFmtId="0" fontId="2" fillId="31" borderId="30" xfId="0" applyFont="1" applyFill="1" applyBorder="1" applyAlignment="1">
      <alignment horizontal="center" vertical="center"/>
    </xf>
    <xf numFmtId="0" fontId="2" fillId="31" borderId="30" xfId="0" applyFont="1" applyFill="1" applyBorder="1" applyAlignment="1">
      <alignment horizontal="left" vertical="center"/>
    </xf>
    <xf numFmtId="0" fontId="2" fillId="34" borderId="43" xfId="0" applyFont="1" applyFill="1" applyBorder="1" applyAlignment="1">
      <alignment horizontal="center" vertical="center"/>
    </xf>
    <xf numFmtId="0" fontId="2" fillId="34" borderId="15" xfId="0" applyFont="1" applyFill="1" applyBorder="1" applyAlignment="1">
      <alignment horizontal="center" vertical="center"/>
    </xf>
    <xf numFmtId="2" fontId="2" fillId="34" borderId="15" xfId="0" applyNumberFormat="1" applyFont="1" applyFill="1" applyBorder="1" applyAlignment="1">
      <alignment horizontal="center" vertical="center"/>
    </xf>
    <xf numFmtId="0" fontId="2" fillId="34" borderId="1" xfId="0" applyFont="1" applyFill="1" applyBorder="1" applyAlignment="1">
      <alignment horizontal="center" vertical="center"/>
    </xf>
    <xf numFmtId="0" fontId="2" fillId="34" borderId="44" xfId="0" applyFont="1" applyFill="1" applyBorder="1" applyAlignment="1">
      <alignment horizontal="center" vertical="center"/>
    </xf>
    <xf numFmtId="0" fontId="2" fillId="34" borderId="44" xfId="0" applyFont="1" applyFill="1" applyBorder="1" applyAlignment="1">
      <alignment horizontal="left" vertical="center"/>
    </xf>
    <xf numFmtId="0" fontId="2" fillId="31" borderId="37" xfId="0" applyFont="1" applyFill="1" applyBorder="1" applyAlignment="1">
      <alignment horizontal="center" vertical="center"/>
    </xf>
    <xf numFmtId="0" fontId="2" fillId="31" borderId="38" xfId="0" applyFont="1" applyFill="1" applyBorder="1" applyAlignment="1">
      <alignment horizontal="center" vertical="center"/>
    </xf>
    <xf numFmtId="2" fontId="2" fillId="31" borderId="38" xfId="0" applyNumberFormat="1" applyFont="1" applyFill="1" applyBorder="1" applyAlignment="1">
      <alignment horizontal="center" vertical="center"/>
    </xf>
    <xf numFmtId="0" fontId="2" fillId="31" borderId="39" xfId="0" applyFont="1" applyFill="1" applyBorder="1" applyAlignment="1">
      <alignment horizontal="center" vertical="center"/>
    </xf>
    <xf numFmtId="0" fontId="2" fillId="31" borderId="40" xfId="0" applyFont="1" applyFill="1" applyBorder="1" applyAlignment="1">
      <alignment horizontal="center" vertical="center"/>
    </xf>
    <xf numFmtId="0" fontId="2" fillId="31" borderId="40" xfId="0" applyFont="1" applyFill="1" applyBorder="1" applyAlignment="1">
      <alignment horizontal="left" vertical="center"/>
    </xf>
    <xf numFmtId="0" fontId="2" fillId="33" borderId="25" xfId="0" applyFont="1" applyFill="1" applyBorder="1" applyAlignment="1">
      <alignment horizontal="center" vertical="center"/>
    </xf>
    <xf numFmtId="0" fontId="2" fillId="33" borderId="26" xfId="0" applyFont="1" applyFill="1" applyBorder="1" applyAlignment="1">
      <alignment horizontal="center" vertical="center"/>
    </xf>
    <xf numFmtId="0" fontId="2" fillId="33" borderId="27" xfId="0" applyFont="1" applyFill="1" applyBorder="1" applyAlignment="1">
      <alignment horizontal="center" vertical="center" wrapText="1"/>
    </xf>
    <xf numFmtId="182" fontId="0" fillId="0" borderId="2" xfId="0" applyNumberFormat="1" applyBorder="1" applyAlignment="1">
      <alignment horizontal="left" vertical="center" wrapText="1"/>
    </xf>
    <xf numFmtId="42" fontId="0" fillId="0" borderId="0" xfId="0" applyNumberFormat="1"/>
    <xf numFmtId="182" fontId="0" fillId="0" borderId="0" xfId="0" applyNumberFormat="1"/>
    <xf numFmtId="182" fontId="0" fillId="0" borderId="38" xfId="225" applyNumberFormat="1" applyFont="1" applyFill="1" applyBorder="1" applyAlignment="1">
      <alignment horizontal="right" vertical="center"/>
    </xf>
    <xf numFmtId="42" fontId="2" fillId="27" borderId="2" xfId="395" applyFont="1" applyFill="1" applyBorder="1" applyAlignment="1">
      <alignment horizontal="right" vertical="center"/>
    </xf>
    <xf numFmtId="182" fontId="0" fillId="0" borderId="38" xfId="225" applyNumberFormat="1" applyFont="1" applyBorder="1" applyAlignment="1">
      <alignment horizontal="right" vertical="center"/>
    </xf>
    <xf numFmtId="164" fontId="0" fillId="0" borderId="15" xfId="225" applyFont="1" applyBorder="1" applyAlignment="1">
      <alignment horizontal="right" vertical="center"/>
    </xf>
    <xf numFmtId="44" fontId="0" fillId="0" borderId="0" xfId="0" applyNumberFormat="1"/>
    <xf numFmtId="0" fontId="0" fillId="0" borderId="2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81" fontId="3" fillId="0" borderId="2" xfId="0" applyNumberFormat="1" applyFont="1" applyBorder="1" applyAlignment="1">
      <alignment horizontal="center" wrapText="1"/>
    </xf>
    <xf numFmtId="182" fontId="0" fillId="0" borderId="2" xfId="0" applyNumberFormat="1" applyFont="1" applyBorder="1" applyAlignment="1">
      <alignment horizontal="right"/>
    </xf>
    <xf numFmtId="44" fontId="0" fillId="0" borderId="2" xfId="0" applyNumberFormat="1" applyFont="1" applyBorder="1"/>
    <xf numFmtId="0" fontId="0" fillId="31" borderId="2" xfId="0" applyFont="1" applyFill="1" applyBorder="1" applyAlignment="1">
      <alignment horizontal="center" vertical="center" wrapText="1"/>
    </xf>
    <xf numFmtId="182" fontId="0" fillId="0" borderId="2" xfId="0" applyNumberFormat="1" applyFont="1" applyBorder="1"/>
    <xf numFmtId="181" fontId="3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42" fontId="0" fillId="0" borderId="2" xfId="0" applyNumberFormat="1" applyFont="1" applyBorder="1" applyAlignment="1">
      <alignment horizontal="center"/>
    </xf>
    <xf numFmtId="3" fontId="0" fillId="31" borderId="2" xfId="0" applyNumberFormat="1" applyFont="1" applyFill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/>
    </xf>
    <xf numFmtId="2" fontId="0" fillId="0" borderId="38" xfId="0" applyNumberFormat="1" applyFont="1" applyBorder="1" applyAlignment="1">
      <alignment horizontal="center"/>
    </xf>
    <xf numFmtId="44" fontId="0" fillId="0" borderId="38" xfId="0" applyNumberFormat="1" applyFont="1" applyBorder="1"/>
    <xf numFmtId="0" fontId="30" fillId="31" borderId="2" xfId="0" applyFont="1" applyFill="1" applyBorder="1" applyAlignment="1">
      <alignment horizontal="left" vertical="center"/>
    </xf>
    <xf numFmtId="0" fontId="30" fillId="31" borderId="38" xfId="0" applyFont="1" applyFill="1" applyBorder="1" applyAlignment="1">
      <alignment horizontal="left" vertical="center"/>
    </xf>
    <xf numFmtId="0" fontId="0" fillId="26" borderId="0" xfId="0" applyFill="1"/>
    <xf numFmtId="44" fontId="0" fillId="0" borderId="0" xfId="396" applyFont="1"/>
    <xf numFmtId="183" fontId="0" fillId="0" borderId="0" xfId="396" applyNumberFormat="1" applyFont="1"/>
    <xf numFmtId="0" fontId="0" fillId="28" borderId="22" xfId="0" applyFont="1" applyFill="1" applyBorder="1"/>
    <xf numFmtId="0" fontId="0" fillId="28" borderId="23" xfId="0" applyFont="1" applyFill="1" applyBorder="1"/>
    <xf numFmtId="0" fontId="0" fillId="28" borderId="24" xfId="0" applyFont="1" applyFill="1" applyBorder="1"/>
    <xf numFmtId="182" fontId="0" fillId="0" borderId="2" xfId="0" applyNumberFormat="1" applyFont="1" applyBorder="1" applyAlignment="1">
      <alignment horizontal="center"/>
    </xf>
    <xf numFmtId="3" fontId="0" fillId="0" borderId="2" xfId="0" applyNumberFormat="1" applyFont="1" applyBorder="1" applyAlignment="1">
      <alignment horizontal="center"/>
    </xf>
    <xf numFmtId="182" fontId="0" fillId="0" borderId="0" xfId="0" applyNumberFormat="1" applyFont="1"/>
    <xf numFmtId="181" fontId="3" fillId="0" borderId="45" xfId="0" applyNumberFormat="1" applyFont="1" applyBorder="1" applyAlignment="1">
      <alignment horizontal="center" vertical="center" wrapText="1"/>
    </xf>
    <xf numFmtId="0" fontId="0" fillId="31" borderId="15" xfId="0" applyFont="1" applyFill="1" applyBorder="1" applyAlignment="1">
      <alignment horizontal="center" vertical="center" wrapText="1"/>
    </xf>
    <xf numFmtId="182" fontId="0" fillId="0" borderId="15" xfId="0" applyNumberFormat="1" applyFont="1" applyBorder="1"/>
    <xf numFmtId="0" fontId="30" fillId="31" borderId="15" xfId="0" applyFont="1" applyFill="1" applyBorder="1" applyAlignment="1">
      <alignment horizontal="left" vertical="center"/>
    </xf>
    <xf numFmtId="42" fontId="0" fillId="0" borderId="0" xfId="0" applyNumberFormat="1" applyFont="1"/>
    <xf numFmtId="42" fontId="0" fillId="0" borderId="2" xfId="0" applyNumberFormat="1" applyFont="1" applyBorder="1" applyAlignment="1">
      <alignment horizontal="right"/>
    </xf>
    <xf numFmtId="42" fontId="0" fillId="0" borderId="2" xfId="0" applyNumberFormat="1" applyFont="1" applyBorder="1"/>
    <xf numFmtId="0" fontId="0" fillId="0" borderId="0" xfId="0" applyFont="1"/>
    <xf numFmtId="3" fontId="0" fillId="0" borderId="2" xfId="0" applyNumberFormat="1" applyFont="1" applyBorder="1" applyAlignment="1">
      <alignment horizontal="center" vertical="center"/>
    </xf>
    <xf numFmtId="182" fontId="0" fillId="0" borderId="38" xfId="0" applyNumberFormat="1" applyFont="1" applyBorder="1"/>
    <xf numFmtId="1" fontId="0" fillId="0" borderId="2" xfId="0" applyNumberFormat="1" applyFont="1" applyBorder="1" applyAlignment="1">
      <alignment horizontal="center" vertical="center"/>
    </xf>
    <xf numFmtId="42" fontId="0" fillId="31" borderId="2" xfId="0" applyNumberFormat="1" applyFont="1" applyFill="1" applyBorder="1" applyAlignment="1">
      <alignment horizontal="right"/>
    </xf>
    <xf numFmtId="1" fontId="0" fillId="31" borderId="2" xfId="0" applyNumberFormat="1" applyFont="1" applyFill="1" applyBorder="1" applyAlignment="1">
      <alignment horizontal="center" vertical="center" wrapText="1"/>
    </xf>
    <xf numFmtId="42" fontId="0" fillId="31" borderId="2" xfId="0" applyNumberFormat="1" applyFont="1" applyFill="1" applyBorder="1"/>
    <xf numFmtId="182" fontId="0" fillId="31" borderId="2" xfId="0" applyNumberFormat="1" applyFont="1" applyFill="1" applyBorder="1"/>
    <xf numFmtId="4" fontId="0" fillId="0" borderId="2" xfId="0" applyNumberFormat="1" applyFont="1" applyBorder="1" applyAlignment="1">
      <alignment horizontal="center"/>
    </xf>
    <xf numFmtId="4" fontId="0" fillId="31" borderId="2" xfId="0" applyNumberFormat="1" applyFont="1" applyFill="1" applyBorder="1" applyAlignment="1">
      <alignment horizontal="center" vertical="center" wrapText="1"/>
    </xf>
    <xf numFmtId="0" fontId="0" fillId="0" borderId="45" xfId="0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164" fontId="0" fillId="0" borderId="2" xfId="0" applyNumberFormat="1" applyFont="1" applyBorder="1" applyAlignment="1">
      <alignment horizontal="center"/>
    </xf>
    <xf numFmtId="0" fontId="0" fillId="31" borderId="2" xfId="0" applyFill="1" applyBorder="1" applyAlignment="1">
      <alignment horizontal="left" vertical="center" wrapText="1"/>
    </xf>
    <xf numFmtId="0" fontId="0" fillId="26" borderId="14" xfId="0" applyFill="1" applyBorder="1" applyAlignment="1">
      <alignment horizontal="center"/>
    </xf>
    <xf numFmtId="0" fontId="0" fillId="26" borderId="42" xfId="0" applyFill="1" applyBorder="1" applyAlignment="1">
      <alignment horizontal="center"/>
    </xf>
    <xf numFmtId="0" fontId="0" fillId="26" borderId="3" xfId="0" applyFill="1" applyBorder="1" applyAlignment="1">
      <alignment horizontal="center"/>
    </xf>
    <xf numFmtId="0" fontId="0" fillId="32" borderId="14" xfId="0" applyFill="1" applyBorder="1" applyAlignment="1">
      <alignment horizontal="left" vertical="top" wrapText="1"/>
    </xf>
    <xf numFmtId="0" fontId="0" fillId="32" borderId="42" xfId="0" applyFill="1" applyBorder="1" applyAlignment="1">
      <alignment horizontal="left" vertical="top" wrapText="1"/>
    </xf>
    <xf numFmtId="0" fontId="0" fillId="32" borderId="3" xfId="0" applyFill="1" applyBorder="1" applyAlignment="1">
      <alignment horizontal="left" vertical="top" wrapText="1"/>
    </xf>
    <xf numFmtId="0" fontId="0" fillId="31" borderId="14" xfId="0" applyFill="1" applyBorder="1" applyAlignment="1">
      <alignment horizontal="center" vertical="center" wrapText="1"/>
    </xf>
    <xf numFmtId="0" fontId="0" fillId="31" borderId="42" xfId="0" applyFill="1" applyBorder="1" applyAlignment="1">
      <alignment horizontal="center" vertical="center" wrapText="1"/>
    </xf>
    <xf numFmtId="0" fontId="0" fillId="31" borderId="3" xfId="0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" fillId="28" borderId="16" xfId="0" applyFont="1" applyFill="1" applyBorder="1" applyAlignment="1">
      <alignment horizontal="center"/>
    </xf>
    <xf numFmtId="0" fontId="2" fillId="28" borderId="17" xfId="0" applyFont="1" applyFill="1" applyBorder="1" applyAlignment="1">
      <alignment horizontal="center"/>
    </xf>
    <xf numFmtId="0" fontId="2" fillId="28" borderId="18" xfId="0" applyFont="1" applyFill="1" applyBorder="1" applyAlignment="1">
      <alignment horizontal="center"/>
    </xf>
    <xf numFmtId="0" fontId="2" fillId="29" borderId="19" xfId="0" applyFont="1" applyFill="1" applyBorder="1" applyAlignment="1">
      <alignment horizontal="center"/>
    </xf>
    <xf numFmtId="0" fontId="2" fillId="29" borderId="20" xfId="0" applyFont="1" applyFill="1" applyBorder="1" applyAlignment="1">
      <alignment horizontal="center"/>
    </xf>
    <xf numFmtId="0" fontId="2" fillId="28" borderId="19" xfId="0" applyFont="1" applyFill="1" applyBorder="1" applyAlignment="1">
      <alignment horizontal="center"/>
    </xf>
    <xf numFmtId="0" fontId="2" fillId="28" borderId="20" xfId="0" applyFont="1" applyFill="1" applyBorder="1" applyAlignment="1">
      <alignment horizontal="center"/>
    </xf>
  </cellXfs>
  <cellStyles count="397">
    <cellStyle name="_x0001_" xfId="2" xr:uid="{00000000-0005-0000-0000-000000000000}"/>
    <cellStyle name="_x0002_" xfId="3" xr:uid="{00000000-0005-0000-0000-000001000000}"/>
    <cellStyle name="_x0002_ 2" xfId="4" xr:uid="{00000000-0005-0000-0000-000002000000}"/>
    <cellStyle name="_x0002_ 3" xfId="5" xr:uid="{00000000-0005-0000-0000-000003000000}"/>
    <cellStyle name="_x0002_ 4" xfId="6" xr:uid="{00000000-0005-0000-0000-000004000000}"/>
    <cellStyle name="_CIMCONTR (2)" xfId="7" xr:uid="{00000000-0005-0000-0000-000005000000}"/>
    <cellStyle name="_CIMCONTR (2)_1" xfId="8" xr:uid="{00000000-0005-0000-0000-000006000000}"/>
    <cellStyle name="_MASTER" xfId="9" xr:uid="{00000000-0005-0000-0000-000007000000}"/>
    <cellStyle name="_MASTER_1" xfId="10" xr:uid="{00000000-0005-0000-0000-000008000000}"/>
    <cellStyle name="_MASTER_1 2" xfId="11" xr:uid="{00000000-0005-0000-0000-000009000000}"/>
    <cellStyle name="_MASTER_1 3" xfId="12" xr:uid="{00000000-0005-0000-0000-00000A000000}"/>
    <cellStyle name="_MASTER_1 4" xfId="13" xr:uid="{00000000-0005-0000-0000-00000B000000}"/>
    <cellStyle name="_MOMENTOS Y CORTANTE (2)" xfId="14" xr:uid="{00000000-0005-0000-0000-00000C000000}"/>
    <cellStyle name="_MOMENTOS Y CORTANTE (2)_1" xfId="15" xr:uid="{00000000-0005-0000-0000-00000D000000}"/>
    <cellStyle name="_MOMENTOS Y CORTANTE (2)_1 2" xfId="16" xr:uid="{00000000-0005-0000-0000-00000E000000}"/>
    <cellStyle name="_MOMENTOS Y CORTANTE (2)_1 3" xfId="17" xr:uid="{00000000-0005-0000-0000-00000F000000}"/>
    <cellStyle name="_MOMENTOS Y CORTANTE (2)_1 4" xfId="18" xr:uid="{00000000-0005-0000-0000-000010000000}"/>
    <cellStyle name="01/01/83" xfId="19" xr:uid="{00000000-0005-0000-0000-000011000000}"/>
    <cellStyle name="20% - Accent1" xfId="20" xr:uid="{00000000-0005-0000-0000-000012000000}"/>
    <cellStyle name="20% - Accent2" xfId="21" xr:uid="{00000000-0005-0000-0000-000013000000}"/>
    <cellStyle name="20% - Accent3" xfId="22" xr:uid="{00000000-0005-0000-0000-000014000000}"/>
    <cellStyle name="20% - Accent4" xfId="23" xr:uid="{00000000-0005-0000-0000-000015000000}"/>
    <cellStyle name="20% - Accent5" xfId="24" xr:uid="{00000000-0005-0000-0000-000016000000}"/>
    <cellStyle name="20% - Accent6" xfId="25" xr:uid="{00000000-0005-0000-0000-000017000000}"/>
    <cellStyle name="20% - Énfasis1 2" xfId="26" xr:uid="{00000000-0005-0000-0000-000018000000}"/>
    <cellStyle name="20% - Énfasis1 3" xfId="27" xr:uid="{00000000-0005-0000-0000-000019000000}"/>
    <cellStyle name="20% - Énfasis1 4" xfId="28" xr:uid="{00000000-0005-0000-0000-00001A000000}"/>
    <cellStyle name="20% - Énfasis2 2" xfId="29" xr:uid="{00000000-0005-0000-0000-00001B000000}"/>
    <cellStyle name="20% - Énfasis2 3" xfId="30" xr:uid="{00000000-0005-0000-0000-00001C000000}"/>
    <cellStyle name="20% - Énfasis2 4" xfId="31" xr:uid="{00000000-0005-0000-0000-00001D000000}"/>
    <cellStyle name="20% - Énfasis3 2" xfId="32" xr:uid="{00000000-0005-0000-0000-00001E000000}"/>
    <cellStyle name="20% - Énfasis3 3" xfId="33" xr:uid="{00000000-0005-0000-0000-00001F000000}"/>
    <cellStyle name="20% - Énfasis3 4" xfId="34" xr:uid="{00000000-0005-0000-0000-000020000000}"/>
    <cellStyle name="20% - Énfasis4 2" xfId="35" xr:uid="{00000000-0005-0000-0000-000021000000}"/>
    <cellStyle name="20% - Énfasis4 3" xfId="36" xr:uid="{00000000-0005-0000-0000-000022000000}"/>
    <cellStyle name="20% - Énfasis4 4" xfId="37" xr:uid="{00000000-0005-0000-0000-000023000000}"/>
    <cellStyle name="20% - Énfasis5 2" xfId="38" xr:uid="{00000000-0005-0000-0000-000024000000}"/>
    <cellStyle name="20% - Énfasis5 3" xfId="39" xr:uid="{00000000-0005-0000-0000-000025000000}"/>
    <cellStyle name="20% - Énfasis5 4" xfId="40" xr:uid="{00000000-0005-0000-0000-000026000000}"/>
    <cellStyle name="20% - Énfasis6 2" xfId="41" xr:uid="{00000000-0005-0000-0000-000027000000}"/>
    <cellStyle name="20% - Énfasis6 3" xfId="42" xr:uid="{00000000-0005-0000-0000-000028000000}"/>
    <cellStyle name="20% - Énfasis6 4" xfId="43" xr:uid="{00000000-0005-0000-0000-000029000000}"/>
    <cellStyle name="40% - Accent1" xfId="44" xr:uid="{00000000-0005-0000-0000-00002A000000}"/>
    <cellStyle name="40% - Accent2" xfId="45" xr:uid="{00000000-0005-0000-0000-00002B000000}"/>
    <cellStyle name="40% - Accent3" xfId="46" xr:uid="{00000000-0005-0000-0000-00002C000000}"/>
    <cellStyle name="40% - Accent4" xfId="47" xr:uid="{00000000-0005-0000-0000-00002D000000}"/>
    <cellStyle name="40% - Accent5" xfId="48" xr:uid="{00000000-0005-0000-0000-00002E000000}"/>
    <cellStyle name="40% - Accent6" xfId="49" xr:uid="{00000000-0005-0000-0000-00002F000000}"/>
    <cellStyle name="40% - Énfasis1 2" xfId="50" xr:uid="{00000000-0005-0000-0000-000030000000}"/>
    <cellStyle name="40% - Énfasis1 3" xfId="51" xr:uid="{00000000-0005-0000-0000-000031000000}"/>
    <cellStyle name="40% - Énfasis1 4" xfId="52" xr:uid="{00000000-0005-0000-0000-000032000000}"/>
    <cellStyle name="40% - Énfasis2 2" xfId="53" xr:uid="{00000000-0005-0000-0000-000033000000}"/>
    <cellStyle name="40% - Énfasis2 3" xfId="54" xr:uid="{00000000-0005-0000-0000-000034000000}"/>
    <cellStyle name="40% - Énfasis2 4" xfId="55" xr:uid="{00000000-0005-0000-0000-000035000000}"/>
    <cellStyle name="40% - Énfasis3 2" xfId="56" xr:uid="{00000000-0005-0000-0000-000036000000}"/>
    <cellStyle name="40% - Énfasis3 3" xfId="57" xr:uid="{00000000-0005-0000-0000-000037000000}"/>
    <cellStyle name="40% - Énfasis3 4" xfId="58" xr:uid="{00000000-0005-0000-0000-000038000000}"/>
    <cellStyle name="40% - Énfasis4 2" xfId="59" xr:uid="{00000000-0005-0000-0000-000039000000}"/>
    <cellStyle name="40% - Énfasis4 3" xfId="60" xr:uid="{00000000-0005-0000-0000-00003A000000}"/>
    <cellStyle name="40% - Énfasis4 4" xfId="61" xr:uid="{00000000-0005-0000-0000-00003B000000}"/>
    <cellStyle name="40% - Énfasis5 2" xfId="62" xr:uid="{00000000-0005-0000-0000-00003C000000}"/>
    <cellStyle name="40% - Énfasis5 3" xfId="63" xr:uid="{00000000-0005-0000-0000-00003D000000}"/>
    <cellStyle name="40% - Énfasis5 4" xfId="64" xr:uid="{00000000-0005-0000-0000-00003E000000}"/>
    <cellStyle name="40% - Énfasis6 2" xfId="65" xr:uid="{00000000-0005-0000-0000-00003F000000}"/>
    <cellStyle name="40% - Énfasis6 3" xfId="66" xr:uid="{00000000-0005-0000-0000-000040000000}"/>
    <cellStyle name="40% - Énfasis6 4" xfId="67" xr:uid="{00000000-0005-0000-0000-000041000000}"/>
    <cellStyle name="60% - Accent1" xfId="68" xr:uid="{00000000-0005-0000-0000-000042000000}"/>
    <cellStyle name="60% - Accent2" xfId="69" xr:uid="{00000000-0005-0000-0000-000043000000}"/>
    <cellStyle name="60% - Accent3" xfId="70" xr:uid="{00000000-0005-0000-0000-000044000000}"/>
    <cellStyle name="60% - Accent4" xfId="71" xr:uid="{00000000-0005-0000-0000-000045000000}"/>
    <cellStyle name="60% - Accent5" xfId="72" xr:uid="{00000000-0005-0000-0000-000046000000}"/>
    <cellStyle name="60% - Accent6" xfId="73" xr:uid="{00000000-0005-0000-0000-000047000000}"/>
    <cellStyle name="60% - Énfasis1 2" xfId="74" xr:uid="{00000000-0005-0000-0000-000048000000}"/>
    <cellStyle name="60% - Énfasis1 3" xfId="75" xr:uid="{00000000-0005-0000-0000-000049000000}"/>
    <cellStyle name="60% - Énfasis1 4" xfId="76" xr:uid="{00000000-0005-0000-0000-00004A000000}"/>
    <cellStyle name="60% - Énfasis2 2" xfId="77" xr:uid="{00000000-0005-0000-0000-00004B000000}"/>
    <cellStyle name="60% - Énfasis2 3" xfId="78" xr:uid="{00000000-0005-0000-0000-00004C000000}"/>
    <cellStyle name="60% - Énfasis2 4" xfId="79" xr:uid="{00000000-0005-0000-0000-00004D000000}"/>
    <cellStyle name="60% - Énfasis3 2" xfId="80" xr:uid="{00000000-0005-0000-0000-00004E000000}"/>
    <cellStyle name="60% - Énfasis3 3" xfId="81" xr:uid="{00000000-0005-0000-0000-00004F000000}"/>
    <cellStyle name="60% - Énfasis3 4" xfId="82" xr:uid="{00000000-0005-0000-0000-000050000000}"/>
    <cellStyle name="60% - Énfasis4 2" xfId="83" xr:uid="{00000000-0005-0000-0000-000051000000}"/>
    <cellStyle name="60% - Énfasis4 3" xfId="84" xr:uid="{00000000-0005-0000-0000-000052000000}"/>
    <cellStyle name="60% - Énfasis4 4" xfId="85" xr:uid="{00000000-0005-0000-0000-000053000000}"/>
    <cellStyle name="60% - Énfasis5 2" xfId="86" xr:uid="{00000000-0005-0000-0000-000054000000}"/>
    <cellStyle name="60% - Énfasis5 3" xfId="87" xr:uid="{00000000-0005-0000-0000-000055000000}"/>
    <cellStyle name="60% - Énfasis5 4" xfId="88" xr:uid="{00000000-0005-0000-0000-000056000000}"/>
    <cellStyle name="60% - Énfasis6 2" xfId="89" xr:uid="{00000000-0005-0000-0000-000057000000}"/>
    <cellStyle name="60% - Énfasis6 3" xfId="90" xr:uid="{00000000-0005-0000-0000-000058000000}"/>
    <cellStyle name="60% - Énfasis6 4" xfId="91" xr:uid="{00000000-0005-0000-0000-000059000000}"/>
    <cellStyle name="Accent1" xfId="92" xr:uid="{00000000-0005-0000-0000-00005A000000}"/>
    <cellStyle name="Accent2" xfId="93" xr:uid="{00000000-0005-0000-0000-00005B000000}"/>
    <cellStyle name="Accent3" xfId="94" xr:uid="{00000000-0005-0000-0000-00005C000000}"/>
    <cellStyle name="Accent4" xfId="95" xr:uid="{00000000-0005-0000-0000-00005D000000}"/>
    <cellStyle name="Accent5" xfId="96" xr:uid="{00000000-0005-0000-0000-00005E000000}"/>
    <cellStyle name="Accent6" xfId="97" xr:uid="{00000000-0005-0000-0000-00005F000000}"/>
    <cellStyle name="Bad" xfId="98" xr:uid="{00000000-0005-0000-0000-000060000000}"/>
    <cellStyle name="Buena 2" xfId="99" xr:uid="{00000000-0005-0000-0000-000061000000}"/>
    <cellStyle name="Buena 3" xfId="100" xr:uid="{00000000-0005-0000-0000-000062000000}"/>
    <cellStyle name="Calculation" xfId="101" xr:uid="{00000000-0005-0000-0000-000063000000}"/>
    <cellStyle name="Calculation 2" xfId="102" xr:uid="{00000000-0005-0000-0000-000064000000}"/>
    <cellStyle name="Cálculo 2" xfId="103" xr:uid="{00000000-0005-0000-0000-000065000000}"/>
    <cellStyle name="Cálculo 2 2" xfId="104" xr:uid="{00000000-0005-0000-0000-000066000000}"/>
    <cellStyle name="Cálculo 3" xfId="105" xr:uid="{00000000-0005-0000-0000-000067000000}"/>
    <cellStyle name="Cálculo 3 2" xfId="106" xr:uid="{00000000-0005-0000-0000-000068000000}"/>
    <cellStyle name="Cálculo 4" xfId="107" xr:uid="{00000000-0005-0000-0000-000069000000}"/>
    <cellStyle name="Cálculo 4 2" xfId="108" xr:uid="{00000000-0005-0000-0000-00006A000000}"/>
    <cellStyle name="Celda de comprobación 2" xfId="109" xr:uid="{00000000-0005-0000-0000-00006B000000}"/>
    <cellStyle name="Celda de comprobación 3" xfId="110" xr:uid="{00000000-0005-0000-0000-00006C000000}"/>
    <cellStyle name="Celda vinculada 2" xfId="111" xr:uid="{00000000-0005-0000-0000-00006D000000}"/>
    <cellStyle name="Celda vinculada 3" xfId="112" xr:uid="{00000000-0005-0000-0000-00006E000000}"/>
    <cellStyle name="Check Cell" xfId="113" xr:uid="{00000000-0005-0000-0000-00006F000000}"/>
    <cellStyle name="Currency 2" xfId="114" xr:uid="{00000000-0005-0000-0000-000070000000}"/>
    <cellStyle name="Currency 2 2" xfId="115" xr:uid="{00000000-0005-0000-0000-000071000000}"/>
    <cellStyle name="Currency 3" xfId="116" xr:uid="{00000000-0005-0000-0000-000072000000}"/>
    <cellStyle name="Desprotegido" xfId="117" xr:uid="{00000000-0005-0000-0000-000073000000}"/>
    <cellStyle name="Encabezado 4 2" xfId="118" xr:uid="{00000000-0005-0000-0000-000074000000}"/>
    <cellStyle name="Encabezado 4 3" xfId="119" xr:uid="{00000000-0005-0000-0000-000075000000}"/>
    <cellStyle name="Énfasis1 2" xfId="120" xr:uid="{00000000-0005-0000-0000-000076000000}"/>
    <cellStyle name="Énfasis1 3" xfId="121" xr:uid="{00000000-0005-0000-0000-000077000000}"/>
    <cellStyle name="Énfasis1 4" xfId="122" xr:uid="{00000000-0005-0000-0000-000078000000}"/>
    <cellStyle name="Énfasis2 2" xfId="123" xr:uid="{00000000-0005-0000-0000-000079000000}"/>
    <cellStyle name="Énfasis2 3" xfId="124" xr:uid="{00000000-0005-0000-0000-00007A000000}"/>
    <cellStyle name="Énfasis2 4" xfId="125" xr:uid="{00000000-0005-0000-0000-00007B000000}"/>
    <cellStyle name="Énfasis3 2" xfId="126" xr:uid="{00000000-0005-0000-0000-00007C000000}"/>
    <cellStyle name="Énfasis3 3" xfId="127" xr:uid="{00000000-0005-0000-0000-00007D000000}"/>
    <cellStyle name="Énfasis3 4" xfId="128" xr:uid="{00000000-0005-0000-0000-00007E000000}"/>
    <cellStyle name="Énfasis4 2" xfId="129" xr:uid="{00000000-0005-0000-0000-00007F000000}"/>
    <cellStyle name="Énfasis4 3" xfId="130" xr:uid="{00000000-0005-0000-0000-000080000000}"/>
    <cellStyle name="Énfasis4 4" xfId="131" xr:uid="{00000000-0005-0000-0000-000081000000}"/>
    <cellStyle name="Énfasis5 2" xfId="132" xr:uid="{00000000-0005-0000-0000-000082000000}"/>
    <cellStyle name="Énfasis5 3" xfId="133" xr:uid="{00000000-0005-0000-0000-000083000000}"/>
    <cellStyle name="Énfasis5 4" xfId="134" xr:uid="{00000000-0005-0000-0000-000084000000}"/>
    <cellStyle name="Énfasis6 2" xfId="135" xr:uid="{00000000-0005-0000-0000-000085000000}"/>
    <cellStyle name="Énfasis6 3" xfId="136" xr:uid="{00000000-0005-0000-0000-000086000000}"/>
    <cellStyle name="Énfasis6 4" xfId="137" xr:uid="{00000000-0005-0000-0000-000087000000}"/>
    <cellStyle name="Entrada 2" xfId="138" xr:uid="{00000000-0005-0000-0000-000088000000}"/>
    <cellStyle name="Entrada 2 2" xfId="139" xr:uid="{00000000-0005-0000-0000-000089000000}"/>
    <cellStyle name="Entrada 3" xfId="140" xr:uid="{00000000-0005-0000-0000-00008A000000}"/>
    <cellStyle name="Entrada 3 2" xfId="141" xr:uid="{00000000-0005-0000-0000-00008B000000}"/>
    <cellStyle name="Estilo 1" xfId="142" xr:uid="{00000000-0005-0000-0000-00008C000000}"/>
    <cellStyle name="Estilo 2" xfId="143" xr:uid="{00000000-0005-0000-0000-00008D000000}"/>
    <cellStyle name="Euro" xfId="144" xr:uid="{00000000-0005-0000-0000-00008E000000}"/>
    <cellStyle name="Excel Built-in Normal" xfId="145" xr:uid="{00000000-0005-0000-0000-00008F000000}"/>
    <cellStyle name="Explanatory Text" xfId="146" xr:uid="{00000000-0005-0000-0000-000090000000}"/>
    <cellStyle name="Fecha_amd" xfId="147" xr:uid="{00000000-0005-0000-0000-000091000000}"/>
    <cellStyle name="Good" xfId="148" xr:uid="{00000000-0005-0000-0000-000092000000}"/>
    <cellStyle name="Heading 1" xfId="149" xr:uid="{00000000-0005-0000-0000-000093000000}"/>
    <cellStyle name="Heading 2" xfId="150" xr:uid="{00000000-0005-0000-0000-000094000000}"/>
    <cellStyle name="Heading 3" xfId="151" xr:uid="{00000000-0005-0000-0000-000095000000}"/>
    <cellStyle name="Heading 4" xfId="152" xr:uid="{00000000-0005-0000-0000-000096000000}"/>
    <cellStyle name="Hipervínculo 2" xfId="153" xr:uid="{00000000-0005-0000-0000-000097000000}"/>
    <cellStyle name="Incorrecto 2" xfId="154" xr:uid="{00000000-0005-0000-0000-000098000000}"/>
    <cellStyle name="Incorrecto 3" xfId="155" xr:uid="{00000000-0005-0000-0000-000099000000}"/>
    <cellStyle name="Incorrecto 4" xfId="156" xr:uid="{00000000-0005-0000-0000-00009A000000}"/>
    <cellStyle name="Input" xfId="157" xr:uid="{00000000-0005-0000-0000-00009B000000}"/>
    <cellStyle name="Input 2" xfId="158" xr:uid="{00000000-0005-0000-0000-00009C000000}"/>
    <cellStyle name="Linked Cell" xfId="159" xr:uid="{00000000-0005-0000-0000-00009D000000}"/>
    <cellStyle name="Millares [0] 2" xfId="160" xr:uid="{00000000-0005-0000-0000-00009E000000}"/>
    <cellStyle name="Millares [0] 2 2" xfId="161" xr:uid="{00000000-0005-0000-0000-00009F000000}"/>
    <cellStyle name="Millares [0] 2 3" xfId="162" xr:uid="{00000000-0005-0000-0000-0000A0000000}"/>
    <cellStyle name="Millares [0] 2 4" xfId="163" xr:uid="{00000000-0005-0000-0000-0000A1000000}"/>
    <cellStyle name="Millares [0] 3" xfId="164" xr:uid="{00000000-0005-0000-0000-0000A2000000}"/>
    <cellStyle name="Millares [0] 4" xfId="165" xr:uid="{00000000-0005-0000-0000-0000A3000000}"/>
    <cellStyle name="Millares [3]" xfId="166" xr:uid="{00000000-0005-0000-0000-0000A4000000}"/>
    <cellStyle name="Millares 2 10" xfId="167" xr:uid="{00000000-0005-0000-0000-0000A5000000}"/>
    <cellStyle name="Millares 2 2" xfId="168" xr:uid="{00000000-0005-0000-0000-0000A6000000}"/>
    <cellStyle name="Millares 2 3" xfId="169" xr:uid="{00000000-0005-0000-0000-0000A7000000}"/>
    <cellStyle name="Millares 2 4" xfId="170" xr:uid="{00000000-0005-0000-0000-0000A8000000}"/>
    <cellStyle name="Millares 2 5" xfId="171" xr:uid="{00000000-0005-0000-0000-0000A9000000}"/>
    <cellStyle name="Millares 2 6" xfId="172" xr:uid="{00000000-0005-0000-0000-0000AA000000}"/>
    <cellStyle name="Millares 2 7" xfId="173" xr:uid="{00000000-0005-0000-0000-0000AB000000}"/>
    <cellStyle name="Millares 2 8" xfId="174" xr:uid="{00000000-0005-0000-0000-0000AC000000}"/>
    <cellStyle name="Millares 2 9" xfId="175" xr:uid="{00000000-0005-0000-0000-0000AD000000}"/>
    <cellStyle name="Millares 3" xfId="176" xr:uid="{00000000-0005-0000-0000-0000AE000000}"/>
    <cellStyle name="Millares 3 2" xfId="177" xr:uid="{00000000-0005-0000-0000-0000AF000000}"/>
    <cellStyle name="Millares 4" xfId="178" xr:uid="{00000000-0005-0000-0000-0000B0000000}"/>
    <cellStyle name="Millares 4 2" xfId="179" xr:uid="{00000000-0005-0000-0000-0000B1000000}"/>
    <cellStyle name="Millares 4 3" xfId="180" xr:uid="{00000000-0005-0000-0000-0000B2000000}"/>
    <cellStyle name="Millares 4 4" xfId="181" xr:uid="{00000000-0005-0000-0000-0000B3000000}"/>
    <cellStyle name="Millares 5" xfId="182" xr:uid="{00000000-0005-0000-0000-0000B4000000}"/>
    <cellStyle name="Millares 6" xfId="183" xr:uid="{00000000-0005-0000-0000-0000B5000000}"/>
    <cellStyle name="Millares 7" xfId="184" xr:uid="{00000000-0005-0000-0000-0000B6000000}"/>
    <cellStyle name="Moneda" xfId="396" builtinId="4"/>
    <cellStyle name="Moneda [0]" xfId="395" builtinId="7"/>
    <cellStyle name="Moneda 10" xfId="185" xr:uid="{00000000-0005-0000-0000-0000B8000000}"/>
    <cellStyle name="Moneda 11" xfId="186" xr:uid="{00000000-0005-0000-0000-0000B9000000}"/>
    <cellStyle name="Moneda 12" xfId="187" xr:uid="{00000000-0005-0000-0000-0000BA000000}"/>
    <cellStyle name="Moneda 13" xfId="188" xr:uid="{00000000-0005-0000-0000-0000BB000000}"/>
    <cellStyle name="Moneda 14" xfId="189" xr:uid="{00000000-0005-0000-0000-0000BC000000}"/>
    <cellStyle name="Moneda 15" xfId="190" xr:uid="{00000000-0005-0000-0000-0000BD000000}"/>
    <cellStyle name="Moneda 16" xfId="191" xr:uid="{00000000-0005-0000-0000-0000BE000000}"/>
    <cellStyle name="Moneda 16 2" xfId="192" xr:uid="{00000000-0005-0000-0000-0000BF000000}"/>
    <cellStyle name="Moneda 17" xfId="193" xr:uid="{00000000-0005-0000-0000-0000C0000000}"/>
    <cellStyle name="Moneda 17 2" xfId="194" xr:uid="{00000000-0005-0000-0000-0000C1000000}"/>
    <cellStyle name="Moneda 18" xfId="195" xr:uid="{00000000-0005-0000-0000-0000C2000000}"/>
    <cellStyle name="Moneda 19" xfId="196" xr:uid="{00000000-0005-0000-0000-0000C3000000}"/>
    <cellStyle name="Moneda 2" xfId="197" xr:uid="{00000000-0005-0000-0000-0000C4000000}"/>
    <cellStyle name="Moneda 2 10" xfId="198" xr:uid="{00000000-0005-0000-0000-0000C5000000}"/>
    <cellStyle name="Moneda 2 11" xfId="199" xr:uid="{00000000-0005-0000-0000-0000C6000000}"/>
    <cellStyle name="Moneda 2 12" xfId="200" xr:uid="{00000000-0005-0000-0000-0000C7000000}"/>
    <cellStyle name="Moneda 2 2" xfId="201" xr:uid="{00000000-0005-0000-0000-0000C8000000}"/>
    <cellStyle name="Moneda 2 2 10" xfId="202" xr:uid="{00000000-0005-0000-0000-0000C9000000}"/>
    <cellStyle name="Moneda 2 2 2" xfId="203" xr:uid="{00000000-0005-0000-0000-0000CA000000}"/>
    <cellStyle name="Moneda 2 2 3" xfId="204" xr:uid="{00000000-0005-0000-0000-0000CB000000}"/>
    <cellStyle name="Moneda 2 2 4" xfId="205" xr:uid="{00000000-0005-0000-0000-0000CC000000}"/>
    <cellStyle name="Moneda 2 2 5" xfId="206" xr:uid="{00000000-0005-0000-0000-0000CD000000}"/>
    <cellStyle name="Moneda 2 2 6" xfId="207" xr:uid="{00000000-0005-0000-0000-0000CE000000}"/>
    <cellStyle name="Moneda 2 2 7" xfId="208" xr:uid="{00000000-0005-0000-0000-0000CF000000}"/>
    <cellStyle name="Moneda 2 2 8" xfId="209" xr:uid="{00000000-0005-0000-0000-0000D0000000}"/>
    <cellStyle name="Moneda 2 2 9" xfId="210" xr:uid="{00000000-0005-0000-0000-0000D1000000}"/>
    <cellStyle name="Moneda 2 3" xfId="211" xr:uid="{00000000-0005-0000-0000-0000D2000000}"/>
    <cellStyle name="Moneda 2 3 2" xfId="212" xr:uid="{00000000-0005-0000-0000-0000D3000000}"/>
    <cellStyle name="Moneda 2 4" xfId="213" xr:uid="{00000000-0005-0000-0000-0000D4000000}"/>
    <cellStyle name="Moneda 2 4 2" xfId="214" xr:uid="{00000000-0005-0000-0000-0000D5000000}"/>
    <cellStyle name="Moneda 2 5" xfId="215" xr:uid="{00000000-0005-0000-0000-0000D6000000}"/>
    <cellStyle name="Moneda 2 6" xfId="216" xr:uid="{00000000-0005-0000-0000-0000D7000000}"/>
    <cellStyle name="Moneda 2 7" xfId="217" xr:uid="{00000000-0005-0000-0000-0000D8000000}"/>
    <cellStyle name="Moneda 2 8" xfId="218" xr:uid="{00000000-0005-0000-0000-0000D9000000}"/>
    <cellStyle name="Moneda 2 9" xfId="219" xr:uid="{00000000-0005-0000-0000-0000DA000000}"/>
    <cellStyle name="Moneda 20" xfId="220" xr:uid="{00000000-0005-0000-0000-0000DB000000}"/>
    <cellStyle name="Moneda 21" xfId="221" xr:uid="{00000000-0005-0000-0000-0000DC000000}"/>
    <cellStyle name="Moneda 22" xfId="222" xr:uid="{00000000-0005-0000-0000-0000DD000000}"/>
    <cellStyle name="Moneda 23" xfId="223" xr:uid="{00000000-0005-0000-0000-0000DE000000}"/>
    <cellStyle name="Moneda 25" xfId="224" xr:uid="{00000000-0005-0000-0000-0000DF000000}"/>
    <cellStyle name="Moneda 3" xfId="225" xr:uid="{00000000-0005-0000-0000-0000E0000000}"/>
    <cellStyle name="Moneda 3 2" xfId="226" xr:uid="{00000000-0005-0000-0000-0000E1000000}"/>
    <cellStyle name="Moneda 3 2 2" xfId="227" xr:uid="{00000000-0005-0000-0000-0000E2000000}"/>
    <cellStyle name="Moneda 3 3" xfId="228" xr:uid="{00000000-0005-0000-0000-0000E3000000}"/>
    <cellStyle name="Moneda 3 4" xfId="229" xr:uid="{00000000-0005-0000-0000-0000E4000000}"/>
    <cellStyle name="Moneda 3 5" xfId="230" xr:uid="{00000000-0005-0000-0000-0000E5000000}"/>
    <cellStyle name="Moneda 4" xfId="231" xr:uid="{00000000-0005-0000-0000-0000E6000000}"/>
    <cellStyle name="Moneda 4 2" xfId="232" xr:uid="{00000000-0005-0000-0000-0000E7000000}"/>
    <cellStyle name="Moneda 4 2 2" xfId="233" xr:uid="{00000000-0005-0000-0000-0000E8000000}"/>
    <cellStyle name="Moneda 4 2 3" xfId="234" xr:uid="{00000000-0005-0000-0000-0000E9000000}"/>
    <cellStyle name="Moneda 4 2 4" xfId="235" xr:uid="{00000000-0005-0000-0000-0000EA000000}"/>
    <cellStyle name="Moneda 4 2 5" xfId="236" xr:uid="{00000000-0005-0000-0000-0000EB000000}"/>
    <cellStyle name="Moneda 4 2 6" xfId="237" xr:uid="{00000000-0005-0000-0000-0000EC000000}"/>
    <cellStyle name="Moneda 4 2 6 2" xfId="238" xr:uid="{00000000-0005-0000-0000-0000ED000000}"/>
    <cellStyle name="Moneda 4 3" xfId="239" xr:uid="{00000000-0005-0000-0000-0000EE000000}"/>
    <cellStyle name="Moneda 4 4" xfId="240" xr:uid="{00000000-0005-0000-0000-0000EF000000}"/>
    <cellStyle name="Moneda 5" xfId="241" xr:uid="{00000000-0005-0000-0000-0000F0000000}"/>
    <cellStyle name="Moneda 5 2" xfId="242" xr:uid="{00000000-0005-0000-0000-0000F1000000}"/>
    <cellStyle name="Moneda 6" xfId="243" xr:uid="{00000000-0005-0000-0000-0000F2000000}"/>
    <cellStyle name="Moneda 6 2" xfId="244" xr:uid="{00000000-0005-0000-0000-0000F3000000}"/>
    <cellStyle name="Moneda 7" xfId="245" xr:uid="{00000000-0005-0000-0000-0000F4000000}"/>
    <cellStyle name="Moneda 8" xfId="246" xr:uid="{00000000-0005-0000-0000-0000F5000000}"/>
    <cellStyle name="Moneda 8 2" xfId="247" xr:uid="{00000000-0005-0000-0000-0000F6000000}"/>
    <cellStyle name="Moneda 8 3" xfId="248" xr:uid="{00000000-0005-0000-0000-0000F7000000}"/>
    <cellStyle name="Moneda 9" xfId="249" xr:uid="{00000000-0005-0000-0000-0000F8000000}"/>
    <cellStyle name="Moneda 9 2" xfId="250" xr:uid="{00000000-0005-0000-0000-0000F9000000}"/>
    <cellStyle name="Neutral 10" xfId="251" xr:uid="{00000000-0005-0000-0000-0000FA000000}"/>
    <cellStyle name="Neutral 11" xfId="252" xr:uid="{00000000-0005-0000-0000-0000FB000000}"/>
    <cellStyle name="Neutral 12" xfId="253" xr:uid="{00000000-0005-0000-0000-0000FC000000}"/>
    <cellStyle name="Neutral 13" xfId="254" xr:uid="{00000000-0005-0000-0000-0000FD000000}"/>
    <cellStyle name="Neutral 2" xfId="255" xr:uid="{00000000-0005-0000-0000-0000FE000000}"/>
    <cellStyle name="Neutral 2 2" xfId="256" xr:uid="{00000000-0005-0000-0000-0000FF000000}"/>
    <cellStyle name="Neutral 2 3" xfId="257" xr:uid="{00000000-0005-0000-0000-000000010000}"/>
    <cellStyle name="Neutral 2 4" xfId="258" xr:uid="{00000000-0005-0000-0000-000001010000}"/>
    <cellStyle name="Neutral 2 5" xfId="259" xr:uid="{00000000-0005-0000-0000-000002010000}"/>
    <cellStyle name="Neutral 2 6" xfId="260" xr:uid="{00000000-0005-0000-0000-000003010000}"/>
    <cellStyle name="Neutral 2 7" xfId="261" xr:uid="{00000000-0005-0000-0000-000004010000}"/>
    <cellStyle name="Neutral 2 8" xfId="262" xr:uid="{00000000-0005-0000-0000-000005010000}"/>
    <cellStyle name="Neutral 2 9" xfId="263" xr:uid="{00000000-0005-0000-0000-000006010000}"/>
    <cellStyle name="Neutral 3" xfId="264" xr:uid="{00000000-0005-0000-0000-000007010000}"/>
    <cellStyle name="Neutral 4" xfId="265" xr:uid="{00000000-0005-0000-0000-000008010000}"/>
    <cellStyle name="Neutral 5" xfId="266" xr:uid="{00000000-0005-0000-0000-000009010000}"/>
    <cellStyle name="Neutral 6" xfId="267" xr:uid="{00000000-0005-0000-0000-00000A010000}"/>
    <cellStyle name="Neutral 7" xfId="268" xr:uid="{00000000-0005-0000-0000-00000B010000}"/>
    <cellStyle name="Neutral 8" xfId="269" xr:uid="{00000000-0005-0000-0000-00000C010000}"/>
    <cellStyle name="Neutral 9" xfId="270" xr:uid="{00000000-0005-0000-0000-00000D010000}"/>
    <cellStyle name="Normal" xfId="0" builtinId="0"/>
    <cellStyle name="Normal 10" xfId="271" xr:uid="{00000000-0005-0000-0000-00000F010000}"/>
    <cellStyle name="Normal 11" xfId="272" xr:uid="{00000000-0005-0000-0000-000010010000}"/>
    <cellStyle name="Normal 12" xfId="273" xr:uid="{00000000-0005-0000-0000-000011010000}"/>
    <cellStyle name="Normal 13" xfId="274" xr:uid="{00000000-0005-0000-0000-000012010000}"/>
    <cellStyle name="Normal 14" xfId="1" xr:uid="{00000000-0005-0000-0000-000013010000}"/>
    <cellStyle name="Normal 14 2" xfId="275" xr:uid="{00000000-0005-0000-0000-000014010000}"/>
    <cellStyle name="Normal 2" xfId="276" xr:uid="{00000000-0005-0000-0000-000015010000}"/>
    <cellStyle name="Normal 2 2" xfId="277" xr:uid="{00000000-0005-0000-0000-000016010000}"/>
    <cellStyle name="Normal 2 2 2" xfId="278" xr:uid="{00000000-0005-0000-0000-000017010000}"/>
    <cellStyle name="Normal 2 3" xfId="279" xr:uid="{00000000-0005-0000-0000-000018010000}"/>
    <cellStyle name="Normal 2 4" xfId="280" xr:uid="{00000000-0005-0000-0000-000019010000}"/>
    <cellStyle name="Normal 2 5" xfId="281" xr:uid="{00000000-0005-0000-0000-00001A010000}"/>
    <cellStyle name="Normal 2 6" xfId="282" xr:uid="{00000000-0005-0000-0000-00001B010000}"/>
    <cellStyle name="Normal 2 7" xfId="283" xr:uid="{00000000-0005-0000-0000-00001C010000}"/>
    <cellStyle name="Normal 2 8" xfId="284" xr:uid="{00000000-0005-0000-0000-00001D010000}"/>
    <cellStyle name="Normal 2 9" xfId="285" xr:uid="{00000000-0005-0000-0000-00001E010000}"/>
    <cellStyle name="Normal 3" xfId="286" xr:uid="{00000000-0005-0000-0000-00001F010000}"/>
    <cellStyle name="Normal 3 2" xfId="287" xr:uid="{00000000-0005-0000-0000-000020010000}"/>
    <cellStyle name="Normal 3 3" xfId="288" xr:uid="{00000000-0005-0000-0000-000021010000}"/>
    <cellStyle name="Normal 3 4" xfId="289" xr:uid="{00000000-0005-0000-0000-000022010000}"/>
    <cellStyle name="Normal 4" xfId="290" xr:uid="{00000000-0005-0000-0000-000023010000}"/>
    <cellStyle name="Normal 4 2" xfId="291" xr:uid="{00000000-0005-0000-0000-000024010000}"/>
    <cellStyle name="Normal 4 3" xfId="292" xr:uid="{00000000-0005-0000-0000-000025010000}"/>
    <cellStyle name="Normal 4 4" xfId="293" xr:uid="{00000000-0005-0000-0000-000026010000}"/>
    <cellStyle name="Normal 4 4 2" xfId="294" xr:uid="{00000000-0005-0000-0000-000027010000}"/>
    <cellStyle name="Normal 5" xfId="295" xr:uid="{00000000-0005-0000-0000-000028010000}"/>
    <cellStyle name="Normal 5 2" xfId="296" xr:uid="{00000000-0005-0000-0000-000029010000}"/>
    <cellStyle name="Normal 6" xfId="297" xr:uid="{00000000-0005-0000-0000-00002A010000}"/>
    <cellStyle name="Normal 6 2" xfId="298" xr:uid="{00000000-0005-0000-0000-00002B010000}"/>
    <cellStyle name="Normal 6 3" xfId="299" xr:uid="{00000000-0005-0000-0000-00002C010000}"/>
    <cellStyle name="Normal 7" xfId="300" xr:uid="{00000000-0005-0000-0000-00002D010000}"/>
    <cellStyle name="Normal 7 2" xfId="301" xr:uid="{00000000-0005-0000-0000-00002E010000}"/>
    <cellStyle name="Normal 7 3" xfId="302" xr:uid="{00000000-0005-0000-0000-00002F010000}"/>
    <cellStyle name="Normal 7 4" xfId="303" xr:uid="{00000000-0005-0000-0000-000030010000}"/>
    <cellStyle name="Normal 8" xfId="304" xr:uid="{00000000-0005-0000-0000-000031010000}"/>
    <cellStyle name="Normal 9" xfId="305" xr:uid="{00000000-0005-0000-0000-000032010000}"/>
    <cellStyle name="Notas 2" xfId="306" xr:uid="{00000000-0005-0000-0000-000033010000}"/>
    <cellStyle name="Notas 2 2" xfId="307" xr:uid="{00000000-0005-0000-0000-000034010000}"/>
    <cellStyle name="Notas 3" xfId="308" xr:uid="{00000000-0005-0000-0000-000035010000}"/>
    <cellStyle name="Notas 3 2" xfId="309" xr:uid="{00000000-0005-0000-0000-000036010000}"/>
    <cellStyle name="Note" xfId="310" xr:uid="{00000000-0005-0000-0000-000037010000}"/>
    <cellStyle name="Note 2" xfId="311" xr:uid="{00000000-0005-0000-0000-000038010000}"/>
    <cellStyle name="Oculto" xfId="312" xr:uid="{00000000-0005-0000-0000-000039010000}"/>
    <cellStyle name="Otra hoja" xfId="313" xr:uid="{00000000-0005-0000-0000-00003A010000}"/>
    <cellStyle name="Output" xfId="314" xr:uid="{00000000-0005-0000-0000-00003B010000}"/>
    <cellStyle name="Output 2" xfId="315" xr:uid="{00000000-0005-0000-0000-00003C010000}"/>
    <cellStyle name="Porcentual 2 10" xfId="316" xr:uid="{00000000-0005-0000-0000-00003D010000}"/>
    <cellStyle name="Porcentual 2 2" xfId="317" xr:uid="{00000000-0005-0000-0000-00003E010000}"/>
    <cellStyle name="Porcentual 2 3" xfId="318" xr:uid="{00000000-0005-0000-0000-00003F010000}"/>
    <cellStyle name="Porcentual 2 4" xfId="319" xr:uid="{00000000-0005-0000-0000-000040010000}"/>
    <cellStyle name="Porcentual 2 5" xfId="320" xr:uid="{00000000-0005-0000-0000-000041010000}"/>
    <cellStyle name="Porcentual 2 6" xfId="321" xr:uid="{00000000-0005-0000-0000-000042010000}"/>
    <cellStyle name="Porcentual 2 7" xfId="322" xr:uid="{00000000-0005-0000-0000-000043010000}"/>
    <cellStyle name="Porcentual 2 8" xfId="323" xr:uid="{00000000-0005-0000-0000-000044010000}"/>
    <cellStyle name="Porcentual 2 9" xfId="324" xr:uid="{00000000-0005-0000-0000-000045010000}"/>
    <cellStyle name="Porcentual 3" xfId="325" xr:uid="{00000000-0005-0000-0000-000046010000}"/>
    <cellStyle name="Porcentual 4" xfId="326" xr:uid="{00000000-0005-0000-0000-000047010000}"/>
    <cellStyle name="Porcentual 4 2" xfId="327" xr:uid="{00000000-0005-0000-0000-000048010000}"/>
    <cellStyle name="Porcentual 5" xfId="328" xr:uid="{00000000-0005-0000-0000-000049010000}"/>
    <cellStyle name="Porcentual 6" xfId="329" xr:uid="{00000000-0005-0000-0000-00004A010000}"/>
    <cellStyle name="Salida 2" xfId="330" xr:uid="{00000000-0005-0000-0000-00004B010000}"/>
    <cellStyle name="Salida 2 2" xfId="331" xr:uid="{00000000-0005-0000-0000-00004C010000}"/>
    <cellStyle name="Salida 3" xfId="332" xr:uid="{00000000-0005-0000-0000-00004D010000}"/>
    <cellStyle name="Salida 3 2" xfId="333" xr:uid="{00000000-0005-0000-0000-00004E010000}"/>
    <cellStyle name="Salida 4" xfId="334" xr:uid="{00000000-0005-0000-0000-00004F010000}"/>
    <cellStyle name="Salida 4 2" xfId="335" xr:uid="{00000000-0005-0000-0000-000050010000}"/>
    <cellStyle name="Texto de advertencia 2" xfId="336" xr:uid="{00000000-0005-0000-0000-000051010000}"/>
    <cellStyle name="Texto de advertencia 3" xfId="337" xr:uid="{00000000-0005-0000-0000-000052010000}"/>
    <cellStyle name="Texto explicativo 2" xfId="338" xr:uid="{00000000-0005-0000-0000-000053010000}"/>
    <cellStyle name="Texto explicativo 3" xfId="339" xr:uid="{00000000-0005-0000-0000-000054010000}"/>
    <cellStyle name="Texto explicativo 4" xfId="340" xr:uid="{00000000-0005-0000-0000-000055010000}"/>
    <cellStyle name="Title" xfId="341" xr:uid="{00000000-0005-0000-0000-000056010000}"/>
    <cellStyle name="Título 1 2" xfId="342" xr:uid="{00000000-0005-0000-0000-000057010000}"/>
    <cellStyle name="Título 1 3" xfId="343" xr:uid="{00000000-0005-0000-0000-000058010000}"/>
    <cellStyle name="Título 1 4" xfId="344" xr:uid="{00000000-0005-0000-0000-000059010000}"/>
    <cellStyle name="Título 2 2" xfId="345" xr:uid="{00000000-0005-0000-0000-00005A010000}"/>
    <cellStyle name="Título 2 3" xfId="346" xr:uid="{00000000-0005-0000-0000-00005B010000}"/>
    <cellStyle name="Título 2 4" xfId="347" xr:uid="{00000000-0005-0000-0000-00005C010000}"/>
    <cellStyle name="Título 3 2" xfId="348" xr:uid="{00000000-0005-0000-0000-00005D010000}"/>
    <cellStyle name="Título 3 3" xfId="349" xr:uid="{00000000-0005-0000-0000-00005E010000}"/>
    <cellStyle name="Título 3 4" xfId="350" xr:uid="{00000000-0005-0000-0000-00005F010000}"/>
    <cellStyle name="Título 4" xfId="351" xr:uid="{00000000-0005-0000-0000-000060010000}"/>
    <cellStyle name="Título 5" xfId="352" xr:uid="{00000000-0005-0000-0000-000061010000}"/>
    <cellStyle name="Título 6" xfId="353" xr:uid="{00000000-0005-0000-0000-000062010000}"/>
    <cellStyle name="Total 10" xfId="354" xr:uid="{00000000-0005-0000-0000-000063010000}"/>
    <cellStyle name="Total 10 2" xfId="355" xr:uid="{00000000-0005-0000-0000-000064010000}"/>
    <cellStyle name="Total 11" xfId="356" xr:uid="{00000000-0005-0000-0000-000065010000}"/>
    <cellStyle name="Total 11 2" xfId="357" xr:uid="{00000000-0005-0000-0000-000066010000}"/>
    <cellStyle name="Total 12" xfId="358" xr:uid="{00000000-0005-0000-0000-000067010000}"/>
    <cellStyle name="Total 12 2" xfId="359" xr:uid="{00000000-0005-0000-0000-000068010000}"/>
    <cellStyle name="Total 13" xfId="360" xr:uid="{00000000-0005-0000-0000-000069010000}"/>
    <cellStyle name="Total 13 2" xfId="361" xr:uid="{00000000-0005-0000-0000-00006A010000}"/>
    <cellStyle name="Total 2" xfId="362" xr:uid="{00000000-0005-0000-0000-00006B010000}"/>
    <cellStyle name="Total 2 10" xfId="363" xr:uid="{00000000-0005-0000-0000-00006C010000}"/>
    <cellStyle name="Total 2 2" xfId="364" xr:uid="{00000000-0005-0000-0000-00006D010000}"/>
    <cellStyle name="Total 2 2 2" xfId="365" xr:uid="{00000000-0005-0000-0000-00006E010000}"/>
    <cellStyle name="Total 2 3" xfId="366" xr:uid="{00000000-0005-0000-0000-00006F010000}"/>
    <cellStyle name="Total 2 3 2" xfId="367" xr:uid="{00000000-0005-0000-0000-000070010000}"/>
    <cellStyle name="Total 2 4" xfId="368" xr:uid="{00000000-0005-0000-0000-000071010000}"/>
    <cellStyle name="Total 2 4 2" xfId="369" xr:uid="{00000000-0005-0000-0000-000072010000}"/>
    <cellStyle name="Total 2 5" xfId="370" xr:uid="{00000000-0005-0000-0000-000073010000}"/>
    <cellStyle name="Total 2 5 2" xfId="371" xr:uid="{00000000-0005-0000-0000-000074010000}"/>
    <cellStyle name="Total 2 6" xfId="372" xr:uid="{00000000-0005-0000-0000-000075010000}"/>
    <cellStyle name="Total 2 6 2" xfId="373" xr:uid="{00000000-0005-0000-0000-000076010000}"/>
    <cellStyle name="Total 2 7" xfId="374" xr:uid="{00000000-0005-0000-0000-000077010000}"/>
    <cellStyle name="Total 2 7 2" xfId="375" xr:uid="{00000000-0005-0000-0000-000078010000}"/>
    <cellStyle name="Total 2 8" xfId="376" xr:uid="{00000000-0005-0000-0000-000079010000}"/>
    <cellStyle name="Total 2 8 2" xfId="377" xr:uid="{00000000-0005-0000-0000-00007A010000}"/>
    <cellStyle name="Total 2 9" xfId="378" xr:uid="{00000000-0005-0000-0000-00007B010000}"/>
    <cellStyle name="Total 2 9 2" xfId="379" xr:uid="{00000000-0005-0000-0000-00007C010000}"/>
    <cellStyle name="Total 3" xfId="380" xr:uid="{00000000-0005-0000-0000-00007D010000}"/>
    <cellStyle name="Total 3 2" xfId="381" xr:uid="{00000000-0005-0000-0000-00007E010000}"/>
    <cellStyle name="Total 4" xfId="382" xr:uid="{00000000-0005-0000-0000-00007F010000}"/>
    <cellStyle name="Total 4 2" xfId="383" xr:uid="{00000000-0005-0000-0000-000080010000}"/>
    <cellStyle name="Total 5" xfId="384" xr:uid="{00000000-0005-0000-0000-000081010000}"/>
    <cellStyle name="Total 5 2" xfId="385" xr:uid="{00000000-0005-0000-0000-000082010000}"/>
    <cellStyle name="Total 6" xfId="386" xr:uid="{00000000-0005-0000-0000-000083010000}"/>
    <cellStyle name="Total 6 2" xfId="387" xr:uid="{00000000-0005-0000-0000-000084010000}"/>
    <cellStyle name="Total 7" xfId="388" xr:uid="{00000000-0005-0000-0000-000085010000}"/>
    <cellStyle name="Total 7 2" xfId="389" xr:uid="{00000000-0005-0000-0000-000086010000}"/>
    <cellStyle name="Total 8" xfId="390" xr:uid="{00000000-0005-0000-0000-000087010000}"/>
    <cellStyle name="Total 8 2" xfId="391" xr:uid="{00000000-0005-0000-0000-000088010000}"/>
    <cellStyle name="Total 9" xfId="392" xr:uid="{00000000-0005-0000-0000-000089010000}"/>
    <cellStyle name="Total 9 2" xfId="393" xr:uid="{00000000-0005-0000-0000-00008A010000}"/>
    <cellStyle name="Warning Text" xfId="394" xr:uid="{00000000-0005-0000-0000-00008B01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D6A57-C666-4A41-82F5-F32243072D86}">
  <dimension ref="A1:F26"/>
  <sheetViews>
    <sheetView tabSelected="1" zoomScale="85" zoomScaleNormal="85" workbookViewId="0">
      <selection activeCell="D23" sqref="D23"/>
    </sheetView>
  </sheetViews>
  <sheetFormatPr baseColWidth="10" defaultColWidth="9.1796875" defaultRowHeight="14.5" x14ac:dyDescent="0.35"/>
  <cols>
    <col min="1" max="1" width="49.1796875" customWidth="1"/>
    <col min="2" max="4" width="33.54296875" customWidth="1"/>
    <col min="5" max="5" width="24.453125" bestFit="1" customWidth="1"/>
    <col min="6" max="6" width="56.26953125" customWidth="1"/>
  </cols>
  <sheetData>
    <row r="1" spans="1:6" ht="30" customHeight="1" x14ac:dyDescent="0.35">
      <c r="A1" s="135" t="s">
        <v>1105</v>
      </c>
      <c r="B1" s="136"/>
      <c r="C1" s="136"/>
      <c r="D1" s="136"/>
      <c r="E1" s="136"/>
      <c r="F1" s="137"/>
    </row>
    <row r="2" spans="1:6" x14ac:dyDescent="0.35">
      <c r="A2" s="48" t="s">
        <v>0</v>
      </c>
      <c r="B2" s="138" t="s">
        <v>1</v>
      </c>
      <c r="C2" s="139"/>
      <c r="D2" s="139"/>
      <c r="E2" s="139"/>
      <c r="F2" s="140"/>
    </row>
    <row r="3" spans="1:6" ht="29" x14ac:dyDescent="0.35">
      <c r="A3" s="49" t="s">
        <v>1108</v>
      </c>
      <c r="B3" s="3" t="s">
        <v>2</v>
      </c>
      <c r="C3" s="3" t="s">
        <v>1092</v>
      </c>
      <c r="D3" s="3" t="s">
        <v>1093</v>
      </c>
      <c r="E3" s="3" t="s">
        <v>3</v>
      </c>
      <c r="F3" s="3" t="s">
        <v>4</v>
      </c>
    </row>
    <row r="4" spans="1:6" ht="15" customHeight="1" x14ac:dyDescent="0.35">
      <c r="A4" s="131" t="s">
        <v>1112</v>
      </c>
      <c r="B4" s="73">
        <v>76606112</v>
      </c>
      <c r="C4" s="73" t="s">
        <v>1100</v>
      </c>
      <c r="D4" s="50" t="s">
        <v>1109</v>
      </c>
      <c r="E4" s="144" t="s">
        <v>5</v>
      </c>
      <c r="F4" s="147" t="s">
        <v>1104</v>
      </c>
    </row>
    <row r="5" spans="1:6" x14ac:dyDescent="0.35">
      <c r="A5" s="131" t="s">
        <v>1113</v>
      </c>
      <c r="B5" s="73">
        <v>326421468</v>
      </c>
      <c r="C5" s="73" t="s">
        <v>1100</v>
      </c>
      <c r="D5" s="73" t="s">
        <v>1094</v>
      </c>
      <c r="E5" s="145"/>
      <c r="F5" s="148"/>
    </row>
    <row r="6" spans="1:6" x14ac:dyDescent="0.35">
      <c r="A6" s="131" t="s">
        <v>1114</v>
      </c>
      <c r="B6" s="73">
        <v>141330952</v>
      </c>
      <c r="C6" s="73" t="s">
        <v>1100</v>
      </c>
      <c r="D6" s="73" t="s">
        <v>1101</v>
      </c>
      <c r="E6" s="145"/>
      <c r="F6" s="148"/>
    </row>
    <row r="7" spans="1:6" ht="29" x14ac:dyDescent="0.35">
      <c r="A7" s="131" t="s">
        <v>1115</v>
      </c>
      <c r="B7" s="73">
        <v>130616404</v>
      </c>
      <c r="C7" s="73" t="s">
        <v>1100</v>
      </c>
      <c r="D7" s="73" t="s">
        <v>1095</v>
      </c>
      <c r="E7" s="145"/>
      <c r="F7" s="148"/>
    </row>
    <row r="8" spans="1:6" x14ac:dyDescent="0.35">
      <c r="A8" s="131" t="s">
        <v>1116</v>
      </c>
      <c r="B8" s="73">
        <v>157835718</v>
      </c>
      <c r="C8" s="73" t="s">
        <v>1100</v>
      </c>
      <c r="D8" s="73" t="s">
        <v>1103</v>
      </c>
      <c r="E8" s="145"/>
      <c r="F8" s="148"/>
    </row>
    <row r="9" spans="1:6" x14ac:dyDescent="0.35">
      <c r="A9" s="131" t="s">
        <v>1117</v>
      </c>
      <c r="B9" s="73">
        <v>238154985</v>
      </c>
      <c r="C9" s="73" t="s">
        <v>1100</v>
      </c>
      <c r="D9" s="73" t="s">
        <v>1096</v>
      </c>
      <c r="E9" s="145"/>
      <c r="F9" s="148"/>
    </row>
    <row r="10" spans="1:6" x14ac:dyDescent="0.35">
      <c r="A10" s="131" t="s">
        <v>1118</v>
      </c>
      <c r="B10" s="73">
        <v>75572610</v>
      </c>
      <c r="C10" s="73" t="s">
        <v>1100</v>
      </c>
      <c r="D10" s="73" t="s">
        <v>1102</v>
      </c>
      <c r="E10" s="145"/>
      <c r="F10" s="148"/>
    </row>
    <row r="11" spans="1:6" x14ac:dyDescent="0.35">
      <c r="A11" s="131" t="s">
        <v>1111</v>
      </c>
      <c r="B11" s="73">
        <v>124032000</v>
      </c>
      <c r="C11" s="73" t="s">
        <v>1100</v>
      </c>
      <c r="D11" s="73" t="s">
        <v>1097</v>
      </c>
      <c r="E11" s="145"/>
      <c r="F11" s="148"/>
    </row>
    <row r="12" spans="1:6" ht="29" x14ac:dyDescent="0.35">
      <c r="A12" s="50" t="s">
        <v>1119</v>
      </c>
      <c r="B12" s="73">
        <v>449628653</v>
      </c>
      <c r="C12" s="73" t="s">
        <v>1100</v>
      </c>
      <c r="D12" s="73" t="s">
        <v>1098</v>
      </c>
      <c r="E12" s="145"/>
      <c r="F12" s="148"/>
    </row>
    <row r="13" spans="1:6" ht="29" x14ac:dyDescent="0.35">
      <c r="A13" s="50" t="s">
        <v>1110</v>
      </c>
      <c r="B13" s="73">
        <v>702781366</v>
      </c>
      <c r="C13" s="73" t="s">
        <v>1100</v>
      </c>
      <c r="D13" s="73" t="s">
        <v>1099</v>
      </c>
      <c r="E13" s="146"/>
      <c r="F13" s="149"/>
    </row>
    <row r="14" spans="1:6" x14ac:dyDescent="0.35">
      <c r="A14" s="141" t="s">
        <v>1107</v>
      </c>
      <c r="B14" s="142"/>
      <c r="C14" s="142"/>
      <c r="D14" s="142"/>
      <c r="E14" s="142"/>
      <c r="F14" s="143"/>
    </row>
    <row r="15" spans="1:6" x14ac:dyDescent="0.35">
      <c r="A15" s="132" t="s">
        <v>1106</v>
      </c>
      <c r="B15" s="133"/>
      <c r="C15" s="133"/>
      <c r="D15" s="133"/>
      <c r="E15" s="133"/>
      <c r="F15" s="134"/>
    </row>
    <row r="26" spans="6:6" x14ac:dyDescent="0.35">
      <c r="F26" s="51"/>
    </row>
  </sheetData>
  <mergeCells count="6">
    <mergeCell ref="A15:F15"/>
    <mergeCell ref="A1:F1"/>
    <mergeCell ref="B2:F2"/>
    <mergeCell ref="A14:F14"/>
    <mergeCell ref="E4:E13"/>
    <mergeCell ref="F4:F13"/>
  </mergeCells>
  <phoneticPr fontId="2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9"/>
  <sheetViews>
    <sheetView topLeftCell="A85" zoomScale="85" zoomScaleNormal="85" workbookViewId="0">
      <selection activeCell="D4" sqref="D4"/>
    </sheetView>
  </sheetViews>
  <sheetFormatPr baseColWidth="10" defaultColWidth="11.453125" defaultRowHeight="14.5" x14ac:dyDescent="0.35"/>
  <cols>
    <col min="1" max="1" width="15" bestFit="1" customWidth="1"/>
    <col min="2" max="2" width="9.81640625" bestFit="1" customWidth="1"/>
    <col min="3" max="3" width="17.1796875" bestFit="1" customWidth="1"/>
    <col min="4" max="4" width="79.81640625" customWidth="1"/>
    <col min="5" max="5" width="11" bestFit="1" customWidth="1"/>
    <col min="6" max="6" width="12.7265625" bestFit="1" customWidth="1"/>
    <col min="7" max="7" width="18.453125" bestFit="1" customWidth="1"/>
    <col min="8" max="8" width="24.26953125" bestFit="1" customWidth="1"/>
    <col min="9" max="9" width="24.1796875" customWidth="1"/>
    <col min="11" max="11" width="0" hidden="1" customWidth="1"/>
  </cols>
  <sheetData>
    <row r="1" spans="1:11" ht="15" thickBot="1" x14ac:dyDescent="0.4">
      <c r="A1" s="150" t="s">
        <v>6</v>
      </c>
      <c r="B1" s="151"/>
      <c r="C1" s="151"/>
      <c r="D1" s="151"/>
      <c r="E1" s="151"/>
      <c r="F1" s="151"/>
      <c r="G1" s="151"/>
      <c r="H1" s="151"/>
      <c r="I1" s="152"/>
    </row>
    <row r="2" spans="1:11" ht="15" thickBot="1" x14ac:dyDescent="0.4">
      <c r="A2" s="153" t="s">
        <v>7</v>
      </c>
      <c r="B2" s="154"/>
      <c r="C2" s="154"/>
      <c r="D2" s="4">
        <v>39331</v>
      </c>
      <c r="E2" s="5" t="s">
        <v>8</v>
      </c>
      <c r="F2" s="6">
        <f ca="1">TODAY()</f>
        <v>46232</v>
      </c>
      <c r="G2" s="7"/>
      <c r="H2" s="8"/>
      <c r="I2" s="9"/>
      <c r="K2" s="10"/>
    </row>
    <row r="3" spans="1:11" ht="15" thickBot="1" x14ac:dyDescent="0.4">
      <c r="A3" s="81" t="s">
        <v>9</v>
      </c>
      <c r="B3" s="82" t="s">
        <v>10</v>
      </c>
      <c r="C3" s="82" t="s">
        <v>11</v>
      </c>
      <c r="D3" s="82" t="s">
        <v>12</v>
      </c>
      <c r="E3" s="82" t="s">
        <v>13</v>
      </c>
      <c r="F3" s="82" t="s">
        <v>14</v>
      </c>
      <c r="G3" s="82" t="s">
        <v>15</v>
      </c>
      <c r="H3" s="82" t="s">
        <v>16</v>
      </c>
      <c r="I3" s="83" t="s">
        <v>17</v>
      </c>
    </row>
    <row r="4" spans="1:11" x14ac:dyDescent="0.35">
      <c r="A4" s="11">
        <v>7</v>
      </c>
      <c r="B4" s="12">
        <v>45</v>
      </c>
      <c r="C4" s="13">
        <f ca="1">B4-($F$2-$D$2)/365</f>
        <v>26.093150684931508</v>
      </c>
      <c r="D4" s="12" t="s">
        <v>18</v>
      </c>
      <c r="E4" s="12" t="s">
        <v>19</v>
      </c>
      <c r="F4" s="13">
        <f>SUM(F5:F46)</f>
        <v>3915.26</v>
      </c>
      <c r="G4" s="14">
        <f>SUM(G5:G46)</f>
        <v>15289450</v>
      </c>
      <c r="H4" s="14">
        <f>SUM(H5:H46)</f>
        <v>40217174.652046748</v>
      </c>
      <c r="I4" s="15">
        <f>SUM(I5:I46)</f>
        <v>18606412.899193089</v>
      </c>
      <c r="K4" s="16">
        <f ca="1">D2-F2</f>
        <v>-6901</v>
      </c>
    </row>
    <row r="5" spans="1:11" x14ac:dyDescent="0.35">
      <c r="A5" s="84">
        <v>7</v>
      </c>
      <c r="B5" s="85">
        <v>45</v>
      </c>
      <c r="C5" s="17">
        <f t="shared" ref="C5:C40" ca="1" si="0">B5-($F$2-$D$2)/365</f>
        <v>26.093150684931508</v>
      </c>
      <c r="D5" s="100" t="s">
        <v>20</v>
      </c>
      <c r="E5" s="86" t="s">
        <v>21</v>
      </c>
      <c r="F5" s="85">
        <v>8</v>
      </c>
      <c r="G5" s="87">
        <v>116000</v>
      </c>
      <c r="H5" s="88">
        <v>305124.92337117577</v>
      </c>
      <c r="I5" s="88">
        <v>141165.56817324349</v>
      </c>
    </row>
    <row r="6" spans="1:11" x14ac:dyDescent="0.35">
      <c r="A6" s="84">
        <v>7</v>
      </c>
      <c r="B6" s="85">
        <v>45</v>
      </c>
      <c r="C6" s="17">
        <f t="shared" ref="C6:C34" ca="1" si="1">B6-($F$2-$D$2)/365</f>
        <v>26.093150684931508</v>
      </c>
      <c r="D6" s="100" t="s">
        <v>22</v>
      </c>
      <c r="E6" s="86" t="s">
        <v>21</v>
      </c>
      <c r="F6" s="85">
        <v>10</v>
      </c>
      <c r="G6" s="87">
        <v>105000</v>
      </c>
      <c r="H6" s="88">
        <v>276190.66339632293</v>
      </c>
      <c r="I6" s="88">
        <v>127779.17808784972</v>
      </c>
    </row>
    <row r="7" spans="1:11" x14ac:dyDescent="0.35">
      <c r="A7" s="84">
        <v>7</v>
      </c>
      <c r="B7" s="85">
        <v>45</v>
      </c>
      <c r="C7" s="17">
        <f t="shared" ca="1" si="1"/>
        <v>26.093150684931508</v>
      </c>
      <c r="D7" s="100" t="s">
        <v>23</v>
      </c>
      <c r="E7" s="86" t="s">
        <v>21</v>
      </c>
      <c r="F7" s="85">
        <v>8</v>
      </c>
      <c r="G7" s="87">
        <v>130400</v>
      </c>
      <c r="H7" s="88">
        <v>343002.50006552867</v>
      </c>
      <c r="I7" s="88">
        <v>158689.56973957719</v>
      </c>
    </row>
    <row r="8" spans="1:11" x14ac:dyDescent="0.35">
      <c r="A8" s="84">
        <v>7</v>
      </c>
      <c r="B8" s="85">
        <v>45</v>
      </c>
      <c r="C8" s="17">
        <f t="shared" ca="1" si="1"/>
        <v>26.093150684931508</v>
      </c>
      <c r="D8" s="100" t="s">
        <v>24</v>
      </c>
      <c r="E8" s="86" t="s">
        <v>25</v>
      </c>
      <c r="F8" s="85">
        <v>1300</v>
      </c>
      <c r="G8" s="87">
        <v>3510000</v>
      </c>
      <c r="H8" s="88">
        <v>9232659.3192485087</v>
      </c>
      <c r="I8" s="88">
        <v>4271475.3817938333</v>
      </c>
    </row>
    <row r="9" spans="1:11" x14ac:dyDescent="0.35">
      <c r="A9" s="84">
        <v>7</v>
      </c>
      <c r="B9" s="85">
        <v>45</v>
      </c>
      <c r="C9" s="17">
        <f t="shared" ca="1" si="1"/>
        <v>26.093150684931508</v>
      </c>
      <c r="D9" s="100" t="s">
        <v>26</v>
      </c>
      <c r="E9" s="86" t="s">
        <v>25</v>
      </c>
      <c r="F9" s="85">
        <v>1500</v>
      </c>
      <c r="G9" s="87">
        <v>2700000</v>
      </c>
      <c r="H9" s="88">
        <v>7102045.6301911604</v>
      </c>
      <c r="I9" s="88">
        <v>3285750.2936875639</v>
      </c>
    </row>
    <row r="10" spans="1:11" x14ac:dyDescent="0.35">
      <c r="A10" s="84">
        <v>7</v>
      </c>
      <c r="B10" s="85">
        <v>45</v>
      </c>
      <c r="C10" s="17">
        <f t="shared" ca="1" si="1"/>
        <v>26.093150684931508</v>
      </c>
      <c r="D10" s="100" t="s">
        <v>27</v>
      </c>
      <c r="E10" s="86" t="s">
        <v>21</v>
      </c>
      <c r="F10" s="85">
        <v>6</v>
      </c>
      <c r="G10" s="87">
        <v>54600</v>
      </c>
      <c r="H10" s="88">
        <v>143619.14496608792</v>
      </c>
      <c r="I10" s="88">
        <v>66445.172605681844</v>
      </c>
    </row>
    <row r="11" spans="1:11" x14ac:dyDescent="0.35">
      <c r="A11" s="84">
        <v>7</v>
      </c>
      <c r="B11" s="85">
        <v>45</v>
      </c>
      <c r="C11" s="17">
        <f t="shared" ca="1" si="1"/>
        <v>26.093150684931508</v>
      </c>
      <c r="D11" s="100" t="s">
        <v>28</v>
      </c>
      <c r="E11" s="86" t="s">
        <v>21</v>
      </c>
      <c r="F11" s="85">
        <v>3</v>
      </c>
      <c r="G11" s="87">
        <v>363000</v>
      </c>
      <c r="H11" s="88">
        <v>954830.57917014498</v>
      </c>
      <c r="I11" s="88">
        <v>441750.87281799474</v>
      </c>
    </row>
    <row r="12" spans="1:11" x14ac:dyDescent="0.35">
      <c r="A12" s="84">
        <v>7</v>
      </c>
      <c r="B12" s="85">
        <v>45</v>
      </c>
      <c r="C12" s="17">
        <f t="shared" ca="1" si="1"/>
        <v>26.093150684931508</v>
      </c>
      <c r="D12" s="100" t="s">
        <v>29</v>
      </c>
      <c r="E12" s="86" t="s">
        <v>21</v>
      </c>
      <c r="F12" s="85">
        <v>8</v>
      </c>
      <c r="G12" s="87">
        <v>376000</v>
      </c>
      <c r="H12" s="88">
        <v>989025.61368588009</v>
      </c>
      <c r="I12" s="88">
        <v>457571.15200982371</v>
      </c>
    </row>
    <row r="13" spans="1:11" x14ac:dyDescent="0.35">
      <c r="A13" s="84">
        <v>7</v>
      </c>
      <c r="B13" s="85">
        <v>45</v>
      </c>
      <c r="C13" s="17">
        <f t="shared" ca="1" si="1"/>
        <v>26.093150684931508</v>
      </c>
      <c r="D13" s="100" t="s">
        <v>30</v>
      </c>
      <c r="E13" s="86" t="s">
        <v>25</v>
      </c>
      <c r="F13" s="89">
        <v>700</v>
      </c>
      <c r="G13" s="90">
        <v>1575000</v>
      </c>
      <c r="H13" s="88">
        <v>4142859.9509448437</v>
      </c>
      <c r="I13" s="88">
        <v>1916687.6713177457</v>
      </c>
    </row>
    <row r="14" spans="1:11" x14ac:dyDescent="0.35">
      <c r="A14" s="84">
        <v>7</v>
      </c>
      <c r="B14" s="85">
        <v>45</v>
      </c>
      <c r="C14" s="17">
        <f t="shared" ref="C14:C33" ca="1" si="2">B14-($F$2-$D$2)/365</f>
        <v>26.093150684931508</v>
      </c>
      <c r="D14" s="100" t="s">
        <v>31</v>
      </c>
      <c r="E14" s="86" t="s">
        <v>21</v>
      </c>
      <c r="F14" s="89">
        <v>8</v>
      </c>
      <c r="G14" s="90">
        <v>205440</v>
      </c>
      <c r="H14" s="88">
        <v>540386.76083943411</v>
      </c>
      <c r="I14" s="88">
        <v>250009.08901302711</v>
      </c>
    </row>
    <row r="15" spans="1:11" x14ac:dyDescent="0.35">
      <c r="A15" s="84">
        <v>7</v>
      </c>
      <c r="B15" s="85">
        <v>45</v>
      </c>
      <c r="C15" s="17">
        <f t="shared" ca="1" si="2"/>
        <v>26.093150684931508</v>
      </c>
      <c r="D15" s="100" t="s">
        <v>32</v>
      </c>
      <c r="E15" s="86" t="s">
        <v>21</v>
      </c>
      <c r="F15" s="89">
        <v>18</v>
      </c>
      <c r="G15" s="90">
        <v>88200</v>
      </c>
      <c r="H15" s="88">
        <v>232000.15725291125</v>
      </c>
      <c r="I15" s="88">
        <v>107334.50959379376</v>
      </c>
    </row>
    <row r="16" spans="1:11" x14ac:dyDescent="0.35">
      <c r="A16" s="84">
        <v>7</v>
      </c>
      <c r="B16" s="85">
        <v>45</v>
      </c>
      <c r="C16" s="17">
        <f t="shared" ca="1" si="2"/>
        <v>26.093150684931508</v>
      </c>
      <c r="D16" s="100" t="s">
        <v>33</v>
      </c>
      <c r="E16" s="86" t="s">
        <v>21</v>
      </c>
      <c r="F16" s="89">
        <v>1</v>
      </c>
      <c r="G16" s="90">
        <v>10000</v>
      </c>
      <c r="H16" s="88">
        <v>26303.872704411708</v>
      </c>
      <c r="I16" s="88">
        <v>12169.445532176163</v>
      </c>
    </row>
    <row r="17" spans="1:9" x14ac:dyDescent="0.35">
      <c r="A17" s="84">
        <v>7</v>
      </c>
      <c r="B17" s="85">
        <v>45</v>
      </c>
      <c r="C17" s="17">
        <f t="shared" ca="1" si="2"/>
        <v>26.093150684931508</v>
      </c>
      <c r="D17" s="100" t="s">
        <v>34</v>
      </c>
      <c r="E17" s="86" t="s">
        <v>21</v>
      </c>
      <c r="F17" s="89">
        <v>10</v>
      </c>
      <c r="G17" s="90">
        <v>126010</v>
      </c>
      <c r="H17" s="88">
        <v>331455.0999482919</v>
      </c>
      <c r="I17" s="88">
        <v>153347.18315095184</v>
      </c>
    </row>
    <row r="18" spans="1:9" x14ac:dyDescent="0.35">
      <c r="A18" s="84">
        <v>7</v>
      </c>
      <c r="B18" s="85">
        <v>45</v>
      </c>
      <c r="C18" s="17">
        <f t="shared" ca="1" si="2"/>
        <v>26.093150684931508</v>
      </c>
      <c r="D18" s="100" t="s">
        <v>35</v>
      </c>
      <c r="E18" s="86" t="s">
        <v>21</v>
      </c>
      <c r="F18" s="89">
        <v>108</v>
      </c>
      <c r="G18" s="90">
        <v>739800</v>
      </c>
      <c r="H18" s="88">
        <v>1945960.502672378</v>
      </c>
      <c r="I18" s="88">
        <v>900295.58047039248</v>
      </c>
    </row>
    <row r="19" spans="1:9" x14ac:dyDescent="0.35">
      <c r="A19" s="84">
        <v>7</v>
      </c>
      <c r="B19" s="85">
        <v>45</v>
      </c>
      <c r="C19" s="17">
        <f t="shared" ca="1" si="2"/>
        <v>26.093150684931508</v>
      </c>
      <c r="D19" s="100" t="s">
        <v>36</v>
      </c>
      <c r="E19" s="86" t="s">
        <v>21</v>
      </c>
      <c r="F19" s="89">
        <v>6</v>
      </c>
      <c r="G19" s="90">
        <v>88500</v>
      </c>
      <c r="H19" s="88">
        <v>232789.2734340436</v>
      </c>
      <c r="I19" s="88">
        <v>107699.59295975904</v>
      </c>
    </row>
    <row r="20" spans="1:9" x14ac:dyDescent="0.35">
      <c r="A20" s="84">
        <v>7</v>
      </c>
      <c r="B20" s="85">
        <v>45</v>
      </c>
      <c r="C20" s="17">
        <f t="shared" ca="1" si="2"/>
        <v>26.093150684931508</v>
      </c>
      <c r="D20" s="100" t="s">
        <v>37</v>
      </c>
      <c r="E20" s="91" t="s">
        <v>21</v>
      </c>
      <c r="F20" s="89">
        <v>27</v>
      </c>
      <c r="G20" s="90">
        <v>48600</v>
      </c>
      <c r="H20" s="88">
        <v>127836.8213434409</v>
      </c>
      <c r="I20" s="88">
        <v>59143.505286376152</v>
      </c>
    </row>
    <row r="21" spans="1:9" x14ac:dyDescent="0.35">
      <c r="A21" s="84">
        <v>7</v>
      </c>
      <c r="B21" s="85">
        <v>45</v>
      </c>
      <c r="C21" s="17">
        <f t="shared" ca="1" si="2"/>
        <v>26.093150684931508</v>
      </c>
      <c r="D21" s="100" t="s">
        <v>38</v>
      </c>
      <c r="E21" s="91" t="s">
        <v>21</v>
      </c>
      <c r="F21" s="89">
        <v>46</v>
      </c>
      <c r="G21" s="90">
        <v>34500</v>
      </c>
      <c r="H21" s="88">
        <v>90748.360830220379</v>
      </c>
      <c r="I21" s="88">
        <v>41984.587086007763</v>
      </c>
    </row>
    <row r="22" spans="1:9" x14ac:dyDescent="0.35">
      <c r="A22" s="84">
        <v>7</v>
      </c>
      <c r="B22" s="85">
        <v>45</v>
      </c>
      <c r="C22" s="17">
        <f t="shared" ca="1" si="2"/>
        <v>26.093150684931508</v>
      </c>
      <c r="D22" s="100" t="s">
        <v>39</v>
      </c>
      <c r="E22" s="91" t="s">
        <v>21</v>
      </c>
      <c r="F22" s="89">
        <v>7</v>
      </c>
      <c r="G22" s="90">
        <v>19600</v>
      </c>
      <c r="H22" s="88">
        <v>51555.59050064694</v>
      </c>
      <c r="I22" s="88">
        <v>23852.11324306528</v>
      </c>
    </row>
    <row r="23" spans="1:9" x14ac:dyDescent="0.35">
      <c r="A23" s="84">
        <v>7</v>
      </c>
      <c r="B23" s="85">
        <v>45</v>
      </c>
      <c r="C23" s="17">
        <f t="shared" ca="1" si="2"/>
        <v>26.093150684931508</v>
      </c>
      <c r="D23" s="100" t="s">
        <v>40</v>
      </c>
      <c r="E23" s="91" t="s">
        <v>21</v>
      </c>
      <c r="F23" s="89">
        <v>1</v>
      </c>
      <c r="G23" s="90">
        <v>2950</v>
      </c>
      <c r="H23" s="88">
        <v>7759.6424478014533</v>
      </c>
      <c r="I23" s="88">
        <v>3589.9864319919679</v>
      </c>
    </row>
    <row r="24" spans="1:9" x14ac:dyDescent="0.35">
      <c r="A24" s="84">
        <v>7</v>
      </c>
      <c r="B24" s="85">
        <v>45</v>
      </c>
      <c r="C24" s="17">
        <f t="shared" ca="1" si="2"/>
        <v>26.093150684931508</v>
      </c>
      <c r="D24" s="100" t="s">
        <v>41</v>
      </c>
      <c r="E24" s="91" t="s">
        <v>21</v>
      </c>
      <c r="F24" s="89">
        <v>2</v>
      </c>
      <c r="G24" s="90">
        <v>277000</v>
      </c>
      <c r="H24" s="88">
        <v>728617.27391220431</v>
      </c>
      <c r="I24" s="88">
        <v>337093.64124127972</v>
      </c>
    </row>
    <row r="25" spans="1:9" x14ac:dyDescent="0.35">
      <c r="A25" s="84">
        <v>7</v>
      </c>
      <c r="B25" s="85">
        <v>45</v>
      </c>
      <c r="C25" s="17">
        <f t="shared" ca="1" si="2"/>
        <v>26.093150684931508</v>
      </c>
      <c r="D25" s="100" t="s">
        <v>42</v>
      </c>
      <c r="E25" s="91" t="s">
        <v>21</v>
      </c>
      <c r="F25" s="89">
        <v>15</v>
      </c>
      <c r="G25" s="90">
        <v>285000</v>
      </c>
      <c r="H25" s="88">
        <v>749660.37207573361</v>
      </c>
      <c r="I25" s="88">
        <v>346829.19766702066</v>
      </c>
    </row>
    <row r="26" spans="1:9" x14ac:dyDescent="0.35">
      <c r="A26" s="84">
        <v>7</v>
      </c>
      <c r="B26" s="85">
        <v>45</v>
      </c>
      <c r="C26" s="17">
        <f t="shared" ref="C26:C32" ca="1" si="3">B26-($F$2-$D$2)/365</f>
        <v>26.093150684931508</v>
      </c>
      <c r="D26" s="100" t="s">
        <v>43</v>
      </c>
      <c r="E26" s="91" t="s">
        <v>21</v>
      </c>
      <c r="F26" s="89">
        <v>4</v>
      </c>
      <c r="G26" s="90">
        <v>3400</v>
      </c>
      <c r="H26" s="88">
        <v>8943.3167194999805</v>
      </c>
      <c r="I26" s="88">
        <v>4137.611480939896</v>
      </c>
    </row>
    <row r="27" spans="1:9" x14ac:dyDescent="0.35">
      <c r="A27" s="84">
        <v>7</v>
      </c>
      <c r="B27" s="85">
        <v>45</v>
      </c>
      <c r="C27" s="17">
        <f t="shared" ca="1" si="3"/>
        <v>26.093150684931508</v>
      </c>
      <c r="D27" s="100" t="s">
        <v>44</v>
      </c>
      <c r="E27" s="91" t="s">
        <v>21</v>
      </c>
      <c r="F27" s="89">
        <v>24</v>
      </c>
      <c r="G27" s="90">
        <v>67200</v>
      </c>
      <c r="H27" s="88">
        <v>176762.02457364666</v>
      </c>
      <c r="I27" s="88">
        <v>81778.673976223814</v>
      </c>
    </row>
    <row r="28" spans="1:9" x14ac:dyDescent="0.35">
      <c r="A28" s="84">
        <v>7</v>
      </c>
      <c r="B28" s="85">
        <v>45</v>
      </c>
      <c r="C28" s="17">
        <f t="shared" ca="1" si="3"/>
        <v>26.093150684931508</v>
      </c>
      <c r="D28" s="100" t="s">
        <v>45</v>
      </c>
      <c r="E28" s="91" t="s">
        <v>21</v>
      </c>
      <c r="F28" s="89">
        <v>3</v>
      </c>
      <c r="G28" s="90">
        <v>960000</v>
      </c>
      <c r="H28" s="88">
        <v>2525171.7796235238</v>
      </c>
      <c r="I28" s="88">
        <v>1168266.7710889117</v>
      </c>
    </row>
    <row r="29" spans="1:9" x14ac:dyDescent="0.35">
      <c r="A29" s="84">
        <v>7</v>
      </c>
      <c r="B29" s="85">
        <v>45</v>
      </c>
      <c r="C29" s="17">
        <f t="shared" ca="1" si="3"/>
        <v>26.093150684931508</v>
      </c>
      <c r="D29" s="100" t="s">
        <v>46</v>
      </c>
      <c r="E29" s="91" t="s">
        <v>21</v>
      </c>
      <c r="F29" s="89">
        <v>7</v>
      </c>
      <c r="G29" s="90">
        <v>185500</v>
      </c>
      <c r="H29" s="88">
        <v>487936.83866683714</v>
      </c>
      <c r="I29" s="88">
        <v>225743.21462186781</v>
      </c>
    </row>
    <row r="30" spans="1:9" x14ac:dyDescent="0.35">
      <c r="A30" s="84">
        <v>7</v>
      </c>
      <c r="B30" s="85">
        <v>45</v>
      </c>
      <c r="C30" s="17">
        <f t="shared" ca="1" si="3"/>
        <v>26.093150684931508</v>
      </c>
      <c r="D30" s="100" t="s">
        <v>47</v>
      </c>
      <c r="E30" s="91" t="s">
        <v>21</v>
      </c>
      <c r="F30" s="89">
        <v>4</v>
      </c>
      <c r="G30" s="90">
        <v>23600</v>
      </c>
      <c r="H30" s="88">
        <v>62077.139582411626</v>
      </c>
      <c r="I30" s="88">
        <v>28719.891455935744</v>
      </c>
    </row>
    <row r="31" spans="1:9" x14ac:dyDescent="0.35">
      <c r="A31" s="84">
        <v>7</v>
      </c>
      <c r="B31" s="85">
        <v>45</v>
      </c>
      <c r="C31" s="17">
        <f t="shared" ca="1" si="3"/>
        <v>26.093150684931508</v>
      </c>
      <c r="D31" s="100" t="s">
        <v>48</v>
      </c>
      <c r="E31" s="91" t="s">
        <v>21</v>
      </c>
      <c r="F31" s="89">
        <v>7</v>
      </c>
      <c r="G31" s="90">
        <v>245000</v>
      </c>
      <c r="H31" s="88">
        <v>644444.88125808677</v>
      </c>
      <c r="I31" s="88">
        <v>298151.41553831595</v>
      </c>
    </row>
    <row r="32" spans="1:9" x14ac:dyDescent="0.35">
      <c r="A32" s="84">
        <v>7</v>
      </c>
      <c r="B32" s="85">
        <v>45</v>
      </c>
      <c r="C32" s="17">
        <f t="shared" ca="1" si="3"/>
        <v>26.093150684931508</v>
      </c>
      <c r="D32" s="100" t="s">
        <v>49</v>
      </c>
      <c r="E32" s="91" t="s">
        <v>21</v>
      </c>
      <c r="F32" s="89">
        <v>25</v>
      </c>
      <c r="G32" s="90">
        <v>525000</v>
      </c>
      <c r="H32" s="88">
        <v>1380953.3169816146</v>
      </c>
      <c r="I32" s="88">
        <v>638895.89043924853</v>
      </c>
    </row>
    <row r="33" spans="1:9" x14ac:dyDescent="0.35">
      <c r="A33" s="84">
        <v>7</v>
      </c>
      <c r="B33" s="85">
        <v>45</v>
      </c>
      <c r="C33" s="17">
        <f t="shared" ca="1" si="2"/>
        <v>26.093150684931508</v>
      </c>
      <c r="D33" s="100" t="s">
        <v>50</v>
      </c>
      <c r="E33" s="91" t="s">
        <v>21</v>
      </c>
      <c r="F33" s="89">
        <v>25</v>
      </c>
      <c r="G33" s="90">
        <v>222500</v>
      </c>
      <c r="H33" s="88">
        <v>585261.16767316044</v>
      </c>
      <c r="I33" s="88">
        <v>270770.16309091961</v>
      </c>
    </row>
    <row r="34" spans="1:9" x14ac:dyDescent="0.35">
      <c r="A34" s="84">
        <v>7</v>
      </c>
      <c r="B34" s="85">
        <v>45</v>
      </c>
      <c r="C34" s="17">
        <f t="shared" ca="1" si="1"/>
        <v>26.093150684931508</v>
      </c>
      <c r="D34" s="100" t="s">
        <v>51</v>
      </c>
      <c r="E34" s="86" t="s">
        <v>52</v>
      </c>
      <c r="F34" s="85">
        <v>0.63</v>
      </c>
      <c r="G34" s="87">
        <v>166950</v>
      </c>
      <c r="H34" s="88">
        <v>439143.15480015345</v>
      </c>
      <c r="I34" s="88">
        <v>203168.89315968106</v>
      </c>
    </row>
    <row r="35" spans="1:9" x14ac:dyDescent="0.35">
      <c r="A35" s="84">
        <v>7</v>
      </c>
      <c r="B35" s="85">
        <v>45</v>
      </c>
      <c r="C35" s="17">
        <f t="shared" ca="1" si="0"/>
        <v>26.093150684931508</v>
      </c>
      <c r="D35" s="100" t="s">
        <v>53</v>
      </c>
      <c r="E35" s="86" t="s">
        <v>21</v>
      </c>
      <c r="F35" s="85">
        <v>3</v>
      </c>
      <c r="G35" s="87">
        <v>217500</v>
      </c>
      <c r="H35" s="88">
        <v>572109.23132095463</v>
      </c>
      <c r="I35" s="88">
        <v>264685.44032483158</v>
      </c>
    </row>
    <row r="36" spans="1:9" x14ac:dyDescent="0.35">
      <c r="A36" s="84">
        <v>7</v>
      </c>
      <c r="B36" s="85">
        <v>45</v>
      </c>
      <c r="C36" s="17">
        <f t="shared" ca="1" si="0"/>
        <v>26.093150684931508</v>
      </c>
      <c r="D36" s="100" t="s">
        <v>54</v>
      </c>
      <c r="E36" s="86" t="s">
        <v>21</v>
      </c>
      <c r="F36" s="85">
        <v>3</v>
      </c>
      <c r="G36" s="87">
        <v>76500</v>
      </c>
      <c r="H36" s="88">
        <v>201224.62618874956</v>
      </c>
      <c r="I36" s="88">
        <v>93096.258321147659</v>
      </c>
    </row>
    <row r="37" spans="1:9" x14ac:dyDescent="0.35">
      <c r="A37" s="84">
        <v>7</v>
      </c>
      <c r="B37" s="85">
        <v>45</v>
      </c>
      <c r="C37" s="17">
        <f t="shared" ca="1" si="0"/>
        <v>26.093150684931508</v>
      </c>
      <c r="D37" s="100" t="s">
        <v>55</v>
      </c>
      <c r="E37" s="86" t="s">
        <v>21</v>
      </c>
      <c r="F37" s="85">
        <v>4</v>
      </c>
      <c r="G37" s="87">
        <v>102400</v>
      </c>
      <c r="H37" s="88">
        <v>269351.65649317589</v>
      </c>
      <c r="I37" s="88">
        <v>124615.12224948392</v>
      </c>
    </row>
    <row r="38" spans="1:9" x14ac:dyDescent="0.35">
      <c r="A38" s="84">
        <v>7</v>
      </c>
      <c r="B38" s="85">
        <v>45</v>
      </c>
      <c r="C38" s="17">
        <f t="shared" ca="1" si="0"/>
        <v>26.093150684931508</v>
      </c>
      <c r="D38" s="100" t="s">
        <v>56</v>
      </c>
      <c r="E38" s="86" t="s">
        <v>57</v>
      </c>
      <c r="F38" s="85">
        <v>3</v>
      </c>
      <c r="G38" s="87">
        <v>495600</v>
      </c>
      <c r="H38" s="88">
        <v>1303619.9312306442</v>
      </c>
      <c r="I38" s="88">
        <v>603117.72057465068</v>
      </c>
    </row>
    <row r="39" spans="1:9" x14ac:dyDescent="0.35">
      <c r="A39" s="84">
        <v>7</v>
      </c>
      <c r="B39" s="85">
        <v>45</v>
      </c>
      <c r="C39" s="17">
        <f t="shared" ca="1" si="0"/>
        <v>26.093150684931508</v>
      </c>
      <c r="D39" s="100" t="s">
        <v>58</v>
      </c>
      <c r="E39" s="86" t="s">
        <v>21</v>
      </c>
      <c r="F39" s="85">
        <v>2</v>
      </c>
      <c r="G39" s="87">
        <v>241200</v>
      </c>
      <c r="H39" s="88">
        <v>634449.40963041037</v>
      </c>
      <c r="I39" s="88">
        <v>293527.02623608906</v>
      </c>
    </row>
    <row r="40" spans="1:9" x14ac:dyDescent="0.35">
      <c r="A40" s="84">
        <v>7</v>
      </c>
      <c r="B40" s="85">
        <v>45</v>
      </c>
      <c r="C40" s="17">
        <f t="shared" ca="1" si="0"/>
        <v>26.093150684931508</v>
      </c>
      <c r="D40" s="100" t="s">
        <v>59</v>
      </c>
      <c r="E40" s="91" t="s">
        <v>21</v>
      </c>
      <c r="F40" s="85">
        <v>1</v>
      </c>
      <c r="G40" s="87">
        <v>210000</v>
      </c>
      <c r="H40" s="88">
        <v>552381.32679264585</v>
      </c>
      <c r="I40" s="88">
        <v>255558.35617569945</v>
      </c>
    </row>
    <row r="41" spans="1:9" x14ac:dyDescent="0.35">
      <c r="A41" s="84">
        <v>7</v>
      </c>
      <c r="B41" s="85">
        <v>45</v>
      </c>
      <c r="C41" s="17">
        <f t="shared" ref="C41:C43" ca="1" si="4">B41-($F$2-$D$2)/365</f>
        <v>26.093150684931508</v>
      </c>
      <c r="D41" s="100" t="s">
        <v>60</v>
      </c>
      <c r="E41" s="86" t="s">
        <v>21</v>
      </c>
      <c r="F41" s="92">
        <v>1</v>
      </c>
      <c r="G41" s="87">
        <v>35600</v>
      </c>
      <c r="H41" s="88">
        <v>93641.78682770567</v>
      </c>
      <c r="I41" s="88">
        <v>43323.226094547135</v>
      </c>
    </row>
    <row r="42" spans="1:9" x14ac:dyDescent="0.35">
      <c r="A42" s="84">
        <v>7</v>
      </c>
      <c r="B42" s="85">
        <v>45</v>
      </c>
      <c r="C42" s="17">
        <f t="shared" ca="1" si="4"/>
        <v>26.093150684931508</v>
      </c>
      <c r="D42" s="100" t="s">
        <v>61</v>
      </c>
      <c r="E42" s="86" t="s">
        <v>21</v>
      </c>
      <c r="F42" s="92">
        <v>1</v>
      </c>
      <c r="G42" s="87">
        <v>54800</v>
      </c>
      <c r="H42" s="88">
        <v>144145.22242017614</v>
      </c>
      <c r="I42" s="88">
        <v>66688.561516325368</v>
      </c>
    </row>
    <row r="43" spans="1:9" x14ac:dyDescent="0.35">
      <c r="A43" s="84">
        <v>7</v>
      </c>
      <c r="B43" s="85">
        <v>45</v>
      </c>
      <c r="C43" s="17">
        <f t="shared" ca="1" si="4"/>
        <v>26.093150684931508</v>
      </c>
      <c r="D43" s="100" t="s">
        <v>62</v>
      </c>
      <c r="E43" s="86" t="s">
        <v>21</v>
      </c>
      <c r="F43" s="92">
        <v>1</v>
      </c>
      <c r="G43" s="93">
        <v>26800</v>
      </c>
      <c r="H43" s="88">
        <v>70494.378847823376</v>
      </c>
      <c r="I43" s="88">
        <v>32614.114026232121</v>
      </c>
    </row>
    <row r="44" spans="1:9" x14ac:dyDescent="0.35">
      <c r="A44" s="84">
        <v>7</v>
      </c>
      <c r="B44" s="85">
        <v>45</v>
      </c>
      <c r="C44" s="17">
        <f t="shared" ref="C44:C46" ca="1" si="5">B44-($F$2-$D$2)/365</f>
        <v>26.093150684931508</v>
      </c>
      <c r="D44" s="100" t="s">
        <v>63</v>
      </c>
      <c r="E44" s="86" t="s">
        <v>21</v>
      </c>
      <c r="F44" s="92">
        <v>1</v>
      </c>
      <c r="G44" s="93">
        <v>35200</v>
      </c>
      <c r="H44" s="88">
        <v>92589.631919529202</v>
      </c>
      <c r="I44" s="88">
        <v>42836.448273260095</v>
      </c>
    </row>
    <row r="45" spans="1:9" x14ac:dyDescent="0.35">
      <c r="A45" s="84">
        <v>7</v>
      </c>
      <c r="B45" s="85">
        <v>45</v>
      </c>
      <c r="C45" s="17">
        <f t="shared" ca="1" si="5"/>
        <v>26.093150684931508</v>
      </c>
      <c r="D45" s="100" t="s">
        <v>64</v>
      </c>
      <c r="E45" s="86" t="s">
        <v>52</v>
      </c>
      <c r="F45" s="92">
        <v>0.63</v>
      </c>
      <c r="G45" s="93">
        <v>453600</v>
      </c>
      <c r="H45" s="88">
        <v>1193143.6658721149</v>
      </c>
      <c r="I45" s="88">
        <v>552006.04933951073</v>
      </c>
    </row>
    <row r="46" spans="1:9" x14ac:dyDescent="0.35">
      <c r="A46" s="84">
        <v>7</v>
      </c>
      <c r="B46" s="85">
        <v>45</v>
      </c>
      <c r="C46" s="17">
        <f t="shared" ca="1" si="5"/>
        <v>26.093150684931508</v>
      </c>
      <c r="D46" s="100" t="s">
        <v>65</v>
      </c>
      <c r="E46" s="86" t="s">
        <v>21</v>
      </c>
      <c r="F46" s="92">
        <v>3</v>
      </c>
      <c r="G46" s="93">
        <v>85500</v>
      </c>
      <c r="H46" s="88">
        <v>224898.11162272008</v>
      </c>
      <c r="I46" s="88">
        <v>104048.75930010619</v>
      </c>
    </row>
    <row r="47" spans="1:9" x14ac:dyDescent="0.35">
      <c r="A47" s="18">
        <v>12</v>
      </c>
      <c r="B47" s="19">
        <v>35</v>
      </c>
      <c r="C47" s="20">
        <f ca="1">B47-($F$2-$D$2)/365</f>
        <v>16.093150684931508</v>
      </c>
      <c r="D47" s="19" t="s">
        <v>66</v>
      </c>
      <c r="E47" s="19" t="s">
        <v>19</v>
      </c>
      <c r="F47" s="20">
        <f>SUM(F48:F96)</f>
        <v>6164.98</v>
      </c>
      <c r="G47" s="21">
        <f>SUM(G48:G96)</f>
        <v>42060100</v>
      </c>
      <c r="H47" s="21">
        <f>SUM(H48:H96)</f>
        <v>110634351.63348269</v>
      </c>
      <c r="I47" s="22">
        <f>SUM(I48:I96)</f>
        <v>51184809.602788277</v>
      </c>
    </row>
    <row r="48" spans="1:9" x14ac:dyDescent="0.35">
      <c r="A48" s="84">
        <v>12</v>
      </c>
      <c r="B48" s="85">
        <v>35</v>
      </c>
      <c r="C48" s="17">
        <f t="shared" ref="C48:C96" ca="1" si="6">B48-($F$2-$D$2)/365</f>
        <v>16.093150684931508</v>
      </c>
      <c r="D48" s="100" t="s">
        <v>67</v>
      </c>
      <c r="E48" s="86" t="s">
        <v>21</v>
      </c>
      <c r="F48" s="89">
        <v>95</v>
      </c>
      <c r="G48" s="90">
        <v>285000</v>
      </c>
      <c r="H48" s="88">
        <v>749660.37207573361</v>
      </c>
      <c r="I48" s="88">
        <v>346829.19766702066</v>
      </c>
    </row>
    <row r="49" spans="1:9" x14ac:dyDescent="0.35">
      <c r="A49" s="84">
        <v>12</v>
      </c>
      <c r="B49" s="85">
        <v>35</v>
      </c>
      <c r="C49" s="17">
        <f t="shared" ca="1" si="6"/>
        <v>16.093150684931508</v>
      </c>
      <c r="D49" s="100" t="s">
        <v>68</v>
      </c>
      <c r="E49" s="86" t="s">
        <v>21</v>
      </c>
      <c r="F49" s="89">
        <v>12</v>
      </c>
      <c r="G49" s="90">
        <v>282000</v>
      </c>
      <c r="H49" s="88">
        <v>741769.21026441013</v>
      </c>
      <c r="I49" s="88">
        <v>343178.36400736781</v>
      </c>
    </row>
    <row r="50" spans="1:9" x14ac:dyDescent="0.35">
      <c r="A50" s="84">
        <v>12</v>
      </c>
      <c r="B50" s="85">
        <v>35</v>
      </c>
      <c r="C50" s="17">
        <f t="shared" ca="1" si="6"/>
        <v>16.093150684931508</v>
      </c>
      <c r="D50" s="100" t="s">
        <v>69</v>
      </c>
      <c r="E50" s="86" t="s">
        <v>21</v>
      </c>
      <c r="F50" s="89">
        <v>16</v>
      </c>
      <c r="G50" s="90">
        <v>144000</v>
      </c>
      <c r="H50" s="88">
        <v>378775.76694352855</v>
      </c>
      <c r="I50" s="88">
        <v>175240.01566333673</v>
      </c>
    </row>
    <row r="51" spans="1:9" x14ac:dyDescent="0.35">
      <c r="A51" s="84">
        <v>12</v>
      </c>
      <c r="B51" s="85">
        <v>35</v>
      </c>
      <c r="C51" s="17">
        <f t="shared" ref="C51:C57" ca="1" si="7">B51-($F$2-$D$2)/365</f>
        <v>16.093150684931508</v>
      </c>
      <c r="D51" s="100" t="s">
        <v>70</v>
      </c>
      <c r="E51" s="86" t="s">
        <v>21</v>
      </c>
      <c r="F51" s="89">
        <v>25</v>
      </c>
      <c r="G51" s="90">
        <v>56250</v>
      </c>
      <c r="H51" s="88">
        <v>147959.28396231585</v>
      </c>
      <c r="I51" s="88">
        <v>68453.131118490914</v>
      </c>
    </row>
    <row r="52" spans="1:9" x14ac:dyDescent="0.35">
      <c r="A52" s="84">
        <v>12</v>
      </c>
      <c r="B52" s="85">
        <v>35</v>
      </c>
      <c r="C52" s="17">
        <f t="shared" ca="1" si="7"/>
        <v>16.093150684931508</v>
      </c>
      <c r="D52" s="100" t="s">
        <v>71</v>
      </c>
      <c r="E52" s="86" t="s">
        <v>21</v>
      </c>
      <c r="F52" s="89">
        <v>20</v>
      </c>
      <c r="G52" s="90">
        <v>12500</v>
      </c>
      <c r="H52" s="88">
        <v>32879.840880514632</v>
      </c>
      <c r="I52" s="88">
        <v>15211.806915220204</v>
      </c>
    </row>
    <row r="53" spans="1:9" x14ac:dyDescent="0.35">
      <c r="A53" s="84">
        <v>12</v>
      </c>
      <c r="B53" s="85">
        <v>35</v>
      </c>
      <c r="C53" s="17">
        <f t="shared" ca="1" si="7"/>
        <v>16.093150684931508</v>
      </c>
      <c r="D53" s="100" t="s">
        <v>72</v>
      </c>
      <c r="E53" s="86" t="s">
        <v>25</v>
      </c>
      <c r="F53" s="89">
        <v>14</v>
      </c>
      <c r="G53" s="90">
        <v>168700</v>
      </c>
      <c r="H53" s="88">
        <v>443746.33252342546</v>
      </c>
      <c r="I53" s="88">
        <v>205298.54612781186</v>
      </c>
    </row>
    <row r="54" spans="1:9" x14ac:dyDescent="0.35">
      <c r="A54" s="84">
        <v>12</v>
      </c>
      <c r="B54" s="85">
        <v>35</v>
      </c>
      <c r="C54" s="17">
        <f t="shared" ca="1" si="7"/>
        <v>16.093150684931508</v>
      </c>
      <c r="D54" s="100" t="s">
        <v>73</v>
      </c>
      <c r="E54" s="86" t="s">
        <v>21</v>
      </c>
      <c r="F54" s="89">
        <v>6</v>
      </c>
      <c r="G54" s="90">
        <v>67800</v>
      </c>
      <c r="H54" s="88">
        <v>178340.25693591137</v>
      </c>
      <c r="I54" s="88">
        <v>82508.840708154385</v>
      </c>
    </row>
    <row r="55" spans="1:9" x14ac:dyDescent="0.35">
      <c r="A55" s="84">
        <v>12</v>
      </c>
      <c r="B55" s="85">
        <v>35</v>
      </c>
      <c r="C55" s="17">
        <f t="shared" ca="1" si="7"/>
        <v>16.093150684931508</v>
      </c>
      <c r="D55" s="100" t="s">
        <v>74</v>
      </c>
      <c r="E55" s="86" t="s">
        <v>25</v>
      </c>
      <c r="F55" s="94">
        <v>3190</v>
      </c>
      <c r="G55" s="90">
        <v>4147000</v>
      </c>
      <c r="H55" s="88">
        <v>10908216.010519534</v>
      </c>
      <c r="I55" s="88">
        <v>5046669.0621934552</v>
      </c>
    </row>
    <row r="56" spans="1:9" x14ac:dyDescent="0.35">
      <c r="A56" s="84">
        <v>12</v>
      </c>
      <c r="B56" s="85">
        <v>35</v>
      </c>
      <c r="C56" s="17">
        <f t="shared" ca="1" si="7"/>
        <v>16.093150684931508</v>
      </c>
      <c r="D56" s="100" t="s">
        <v>75</v>
      </c>
      <c r="E56" s="86" t="s">
        <v>21</v>
      </c>
      <c r="F56" s="89">
        <v>10</v>
      </c>
      <c r="G56" s="90">
        <v>23000</v>
      </c>
      <c r="H56" s="88">
        <v>60498.907220146924</v>
      </c>
      <c r="I56" s="88">
        <v>27989.724724005177</v>
      </c>
    </row>
    <row r="57" spans="1:9" x14ac:dyDescent="0.35">
      <c r="A57" s="84">
        <v>12</v>
      </c>
      <c r="B57" s="85">
        <v>35</v>
      </c>
      <c r="C57" s="17">
        <f t="shared" ca="1" si="7"/>
        <v>16.093150684931508</v>
      </c>
      <c r="D57" s="100" t="s">
        <v>76</v>
      </c>
      <c r="E57" s="86" t="s">
        <v>21</v>
      </c>
      <c r="F57" s="89">
        <v>19</v>
      </c>
      <c r="G57" s="90">
        <v>161500</v>
      </c>
      <c r="H57" s="88">
        <v>424807.54417624907</v>
      </c>
      <c r="I57" s="88">
        <v>196536.54534464504</v>
      </c>
    </row>
    <row r="58" spans="1:9" x14ac:dyDescent="0.35">
      <c r="A58" s="84">
        <v>12</v>
      </c>
      <c r="B58" s="85">
        <v>35</v>
      </c>
      <c r="C58" s="17">
        <f t="shared" ref="C58:C94" ca="1" si="8">B58-($F$2-$D$2)/365</f>
        <v>16.093150684931508</v>
      </c>
      <c r="D58" s="100" t="s">
        <v>77</v>
      </c>
      <c r="E58" s="91" t="s">
        <v>21</v>
      </c>
      <c r="F58" s="89">
        <v>40</v>
      </c>
      <c r="G58" s="90">
        <v>66000</v>
      </c>
      <c r="H58" s="88">
        <v>173605.55984911727</v>
      </c>
      <c r="I58" s="88">
        <v>80318.340512362687</v>
      </c>
    </row>
    <row r="59" spans="1:9" x14ac:dyDescent="0.35">
      <c r="A59" s="84">
        <v>12</v>
      </c>
      <c r="B59" s="85">
        <v>35</v>
      </c>
      <c r="C59" s="17">
        <f t="shared" ca="1" si="8"/>
        <v>16.093150684931508</v>
      </c>
      <c r="D59" s="100" t="s">
        <v>78</v>
      </c>
      <c r="E59" s="91" t="s">
        <v>21</v>
      </c>
      <c r="F59" s="89">
        <v>41</v>
      </c>
      <c r="G59" s="90">
        <v>16400</v>
      </c>
      <c r="H59" s="88">
        <v>43138.351235235197</v>
      </c>
      <c r="I59" s="88">
        <v>19957.890672768906</v>
      </c>
    </row>
    <row r="60" spans="1:9" x14ac:dyDescent="0.35">
      <c r="A60" s="84">
        <v>12</v>
      </c>
      <c r="B60" s="85">
        <v>35</v>
      </c>
      <c r="C60" s="17">
        <f t="shared" ca="1" si="8"/>
        <v>16.093150684931508</v>
      </c>
      <c r="D60" s="100" t="s">
        <v>79</v>
      </c>
      <c r="E60" s="91" t="s">
        <v>25</v>
      </c>
      <c r="F60" s="89">
        <v>270</v>
      </c>
      <c r="G60" s="90">
        <v>270000</v>
      </c>
      <c r="H60" s="88">
        <v>710204.56301911606</v>
      </c>
      <c r="I60" s="88">
        <v>328575.0293687564</v>
      </c>
    </row>
    <row r="61" spans="1:9" x14ac:dyDescent="0.35">
      <c r="A61" s="84">
        <v>12</v>
      </c>
      <c r="B61" s="85">
        <v>35</v>
      </c>
      <c r="C61" s="17">
        <f t="shared" ca="1" si="8"/>
        <v>16.093150684931508</v>
      </c>
      <c r="D61" s="100" t="s">
        <v>80</v>
      </c>
      <c r="E61" s="91" t="s">
        <v>25</v>
      </c>
      <c r="F61" s="89">
        <v>320</v>
      </c>
      <c r="G61" s="90">
        <v>880000</v>
      </c>
      <c r="H61" s="88">
        <v>2314740.7979882299</v>
      </c>
      <c r="I61" s="88">
        <v>1070911.2068315023</v>
      </c>
    </row>
    <row r="62" spans="1:9" x14ac:dyDescent="0.35">
      <c r="A62" s="84">
        <v>12</v>
      </c>
      <c r="B62" s="85">
        <v>35</v>
      </c>
      <c r="C62" s="17">
        <f t="shared" ca="1" si="8"/>
        <v>16.093150684931508</v>
      </c>
      <c r="D62" s="100" t="s">
        <v>81</v>
      </c>
      <c r="E62" s="91" t="s">
        <v>25</v>
      </c>
      <c r="F62" s="89">
        <v>90</v>
      </c>
      <c r="G62" s="90">
        <v>238500</v>
      </c>
      <c r="H62" s="88">
        <v>627347.36400021915</v>
      </c>
      <c r="I62" s="88">
        <v>290241.27594240149</v>
      </c>
    </row>
    <row r="63" spans="1:9" x14ac:dyDescent="0.35">
      <c r="A63" s="84">
        <v>12</v>
      </c>
      <c r="B63" s="85">
        <v>35</v>
      </c>
      <c r="C63" s="17">
        <f t="shared" ca="1" si="8"/>
        <v>16.093150684931508</v>
      </c>
      <c r="D63" s="100" t="s">
        <v>82</v>
      </c>
      <c r="E63" s="91" t="s">
        <v>25</v>
      </c>
      <c r="F63" s="89">
        <v>800</v>
      </c>
      <c r="G63" s="90">
        <v>8960000</v>
      </c>
      <c r="H63" s="88">
        <v>23568269.94315289</v>
      </c>
      <c r="I63" s="88">
        <v>10903823.196829842</v>
      </c>
    </row>
    <row r="64" spans="1:9" x14ac:dyDescent="0.35">
      <c r="A64" s="84">
        <v>12</v>
      </c>
      <c r="B64" s="85">
        <v>35</v>
      </c>
      <c r="C64" s="17">
        <f t="shared" ca="1" si="8"/>
        <v>16.093150684931508</v>
      </c>
      <c r="D64" s="100" t="s">
        <v>83</v>
      </c>
      <c r="E64" s="91" t="s">
        <v>21</v>
      </c>
      <c r="F64" s="89">
        <v>40</v>
      </c>
      <c r="G64" s="90">
        <v>1368000</v>
      </c>
      <c r="H64" s="88">
        <v>3598369.7859635213</v>
      </c>
      <c r="I64" s="88">
        <v>1664780.148801699</v>
      </c>
    </row>
    <row r="65" spans="1:9" x14ac:dyDescent="0.35">
      <c r="A65" s="84">
        <v>12</v>
      </c>
      <c r="B65" s="85">
        <v>35</v>
      </c>
      <c r="C65" s="17">
        <f t="shared" ca="1" si="8"/>
        <v>16.093150684931508</v>
      </c>
      <c r="D65" s="100" t="s">
        <v>84</v>
      </c>
      <c r="E65" s="91" t="s">
        <v>21</v>
      </c>
      <c r="F65" s="89">
        <v>40</v>
      </c>
      <c r="G65" s="90">
        <v>728000</v>
      </c>
      <c r="H65" s="88">
        <v>1914921.9328811723</v>
      </c>
      <c r="I65" s="88">
        <v>885935.63474242471</v>
      </c>
    </row>
    <row r="66" spans="1:9" x14ac:dyDescent="0.35">
      <c r="A66" s="84">
        <v>12</v>
      </c>
      <c r="B66" s="85">
        <v>35</v>
      </c>
      <c r="C66" s="17">
        <f t="shared" ca="1" si="8"/>
        <v>16.093150684931508</v>
      </c>
      <c r="D66" s="100" t="s">
        <v>85</v>
      </c>
      <c r="E66" s="91" t="s">
        <v>21</v>
      </c>
      <c r="F66" s="89">
        <v>40</v>
      </c>
      <c r="G66" s="90">
        <v>620000</v>
      </c>
      <c r="H66" s="88">
        <v>1630840.1076735258</v>
      </c>
      <c r="I66" s="88">
        <v>754505.6229949221</v>
      </c>
    </row>
    <row r="67" spans="1:9" x14ac:dyDescent="0.35">
      <c r="A67" s="84">
        <v>12</v>
      </c>
      <c r="B67" s="85">
        <v>35</v>
      </c>
      <c r="C67" s="17">
        <f t="shared" ca="1" si="8"/>
        <v>16.093150684931508</v>
      </c>
      <c r="D67" s="100" t="s">
        <v>86</v>
      </c>
      <c r="E67" s="91" t="s">
        <v>21</v>
      </c>
      <c r="F67" s="89">
        <v>80</v>
      </c>
      <c r="G67" s="90">
        <v>48000</v>
      </c>
      <c r="H67" s="88">
        <v>126258.58898117619</v>
      </c>
      <c r="I67" s="88">
        <v>58413.338554445581</v>
      </c>
    </row>
    <row r="68" spans="1:9" x14ac:dyDescent="0.35">
      <c r="A68" s="84">
        <v>12</v>
      </c>
      <c r="B68" s="85">
        <v>35</v>
      </c>
      <c r="C68" s="17">
        <f t="shared" ca="1" si="8"/>
        <v>16.093150684931508</v>
      </c>
      <c r="D68" s="100" t="s">
        <v>87</v>
      </c>
      <c r="E68" s="91" t="s">
        <v>21</v>
      </c>
      <c r="F68" s="89">
        <v>40</v>
      </c>
      <c r="G68" s="90">
        <v>28000</v>
      </c>
      <c r="H68" s="88">
        <v>73650.84357235278</v>
      </c>
      <c r="I68" s="88">
        <v>34074.447490093255</v>
      </c>
    </row>
    <row r="69" spans="1:9" x14ac:dyDescent="0.35">
      <c r="A69" s="84">
        <v>12</v>
      </c>
      <c r="B69" s="85">
        <v>35</v>
      </c>
      <c r="C69" s="17">
        <f t="shared" ca="1" si="8"/>
        <v>16.093150684931508</v>
      </c>
      <c r="D69" s="100" t="s">
        <v>88</v>
      </c>
      <c r="E69" s="91" t="s">
        <v>21</v>
      </c>
      <c r="F69" s="89">
        <v>40</v>
      </c>
      <c r="G69" s="90">
        <v>96000</v>
      </c>
      <c r="H69" s="88">
        <v>252517.17796235238</v>
      </c>
      <c r="I69" s="88">
        <v>116826.67710889116</v>
      </c>
    </row>
    <row r="70" spans="1:9" x14ac:dyDescent="0.35">
      <c r="A70" s="84">
        <v>12</v>
      </c>
      <c r="B70" s="85">
        <v>35</v>
      </c>
      <c r="C70" s="17">
        <f t="shared" ca="1" si="8"/>
        <v>16.093150684931508</v>
      </c>
      <c r="D70" s="100" t="s">
        <v>89</v>
      </c>
      <c r="E70" s="91" t="s">
        <v>21</v>
      </c>
      <c r="F70" s="89">
        <v>120</v>
      </c>
      <c r="G70" s="90">
        <v>240000</v>
      </c>
      <c r="H70" s="88">
        <v>631292.94490588096</v>
      </c>
      <c r="I70" s="88">
        <v>292066.69277222792</v>
      </c>
    </row>
    <row r="71" spans="1:9" x14ac:dyDescent="0.35">
      <c r="A71" s="84">
        <v>12</v>
      </c>
      <c r="B71" s="85">
        <v>35</v>
      </c>
      <c r="C71" s="17">
        <f t="shared" ca="1" si="8"/>
        <v>16.093150684931508</v>
      </c>
      <c r="D71" s="100" t="s">
        <v>90</v>
      </c>
      <c r="E71" s="91" t="s">
        <v>21</v>
      </c>
      <c r="F71" s="89">
        <v>40</v>
      </c>
      <c r="G71" s="90">
        <v>9820000</v>
      </c>
      <c r="H71" s="88">
        <v>25830402.995732296</v>
      </c>
      <c r="I71" s="88">
        <v>11950395.512596993</v>
      </c>
    </row>
    <row r="72" spans="1:9" x14ac:dyDescent="0.35">
      <c r="A72" s="84">
        <v>12</v>
      </c>
      <c r="B72" s="85">
        <v>35</v>
      </c>
      <c r="C72" s="17">
        <f t="shared" ca="1" si="8"/>
        <v>16.093150684931508</v>
      </c>
      <c r="D72" s="100" t="s">
        <v>91</v>
      </c>
      <c r="E72" s="91" t="s">
        <v>21</v>
      </c>
      <c r="F72" s="89">
        <v>120</v>
      </c>
      <c r="G72" s="90">
        <v>32400</v>
      </c>
      <c r="H72" s="88">
        <v>85224.547562293927</v>
      </c>
      <c r="I72" s="88">
        <v>39429.003524250766</v>
      </c>
    </row>
    <row r="73" spans="1:9" x14ac:dyDescent="0.35">
      <c r="A73" s="84">
        <v>12</v>
      </c>
      <c r="B73" s="85">
        <v>35</v>
      </c>
      <c r="C73" s="17">
        <f t="shared" ca="1" si="8"/>
        <v>16.093150684931508</v>
      </c>
      <c r="D73" s="100" t="s">
        <v>92</v>
      </c>
      <c r="E73" s="91" t="s">
        <v>21</v>
      </c>
      <c r="F73" s="89">
        <v>90</v>
      </c>
      <c r="G73" s="90">
        <v>427500</v>
      </c>
      <c r="H73" s="88">
        <v>1124490.5581136004</v>
      </c>
      <c r="I73" s="88">
        <v>520243.79650053091</v>
      </c>
    </row>
    <row r="74" spans="1:9" x14ac:dyDescent="0.35">
      <c r="A74" s="84">
        <v>12</v>
      </c>
      <c r="B74" s="85">
        <v>35</v>
      </c>
      <c r="C74" s="17">
        <f t="shared" ca="1" si="8"/>
        <v>16.093150684931508</v>
      </c>
      <c r="D74" s="100" t="s">
        <v>93</v>
      </c>
      <c r="E74" s="91" t="s">
        <v>21</v>
      </c>
      <c r="F74" s="89">
        <v>40</v>
      </c>
      <c r="G74" s="90">
        <v>136000</v>
      </c>
      <c r="H74" s="88">
        <v>357732.66877999919</v>
      </c>
      <c r="I74" s="88">
        <v>165504.45923759582</v>
      </c>
    </row>
    <row r="75" spans="1:9" x14ac:dyDescent="0.35">
      <c r="A75" s="84">
        <v>12</v>
      </c>
      <c r="B75" s="85">
        <v>35</v>
      </c>
      <c r="C75" s="17">
        <f t="shared" ca="1" si="8"/>
        <v>16.093150684931508</v>
      </c>
      <c r="D75" s="100" t="s">
        <v>94</v>
      </c>
      <c r="E75" s="91" t="s">
        <v>21</v>
      </c>
      <c r="F75" s="89">
        <v>40</v>
      </c>
      <c r="G75" s="90">
        <v>1260000</v>
      </c>
      <c r="H75" s="88">
        <v>3314287.9607558749</v>
      </c>
      <c r="I75" s="88">
        <v>1533350.1370541966</v>
      </c>
    </row>
    <row r="76" spans="1:9" x14ac:dyDescent="0.35">
      <c r="A76" s="84">
        <v>12</v>
      </c>
      <c r="B76" s="85">
        <v>35</v>
      </c>
      <c r="C76" s="17">
        <f t="shared" ca="1" si="8"/>
        <v>16.093150684931508</v>
      </c>
      <c r="D76" s="100" t="s">
        <v>95</v>
      </c>
      <c r="E76" s="91" t="s">
        <v>21</v>
      </c>
      <c r="F76" s="89">
        <v>80</v>
      </c>
      <c r="G76" s="90">
        <v>760000</v>
      </c>
      <c r="H76" s="88">
        <v>1999094.3255352897</v>
      </c>
      <c r="I76" s="88">
        <v>924877.86044538836</v>
      </c>
    </row>
    <row r="77" spans="1:9" x14ac:dyDescent="0.35">
      <c r="A77" s="84">
        <v>12</v>
      </c>
      <c r="B77" s="85">
        <v>35</v>
      </c>
      <c r="C77" s="17">
        <f t="shared" ca="1" si="8"/>
        <v>16.093150684931508</v>
      </c>
      <c r="D77" s="100" t="s">
        <v>96</v>
      </c>
      <c r="E77" s="91" t="s">
        <v>21</v>
      </c>
      <c r="F77" s="89">
        <v>40</v>
      </c>
      <c r="G77" s="90">
        <v>48000</v>
      </c>
      <c r="H77" s="88">
        <v>126258.58898117619</v>
      </c>
      <c r="I77" s="88">
        <v>58413.338554445581</v>
      </c>
    </row>
    <row r="78" spans="1:9" x14ac:dyDescent="0.35">
      <c r="A78" s="84">
        <v>12</v>
      </c>
      <c r="B78" s="85">
        <v>35</v>
      </c>
      <c r="C78" s="17">
        <f t="shared" ca="1" si="8"/>
        <v>16.093150684931508</v>
      </c>
      <c r="D78" s="100" t="s">
        <v>97</v>
      </c>
      <c r="E78" s="91" t="s">
        <v>21</v>
      </c>
      <c r="F78" s="89">
        <v>40</v>
      </c>
      <c r="G78" s="90">
        <v>154000</v>
      </c>
      <c r="H78" s="88">
        <v>405079.63964794029</v>
      </c>
      <c r="I78" s="88">
        <v>187409.46119551291</v>
      </c>
    </row>
    <row r="79" spans="1:9" x14ac:dyDescent="0.35">
      <c r="A79" s="84">
        <v>12</v>
      </c>
      <c r="B79" s="85">
        <v>35</v>
      </c>
      <c r="C79" s="17">
        <f t="shared" ca="1" si="8"/>
        <v>16.093150684931508</v>
      </c>
      <c r="D79" s="100" t="s">
        <v>98</v>
      </c>
      <c r="E79" s="91" t="s">
        <v>21</v>
      </c>
      <c r="F79" s="89">
        <v>80</v>
      </c>
      <c r="G79" s="90">
        <v>216000</v>
      </c>
      <c r="H79" s="88">
        <v>568163.65041529282</v>
      </c>
      <c r="I79" s="88">
        <v>262860.02349500509</v>
      </c>
    </row>
    <row r="80" spans="1:9" x14ac:dyDescent="0.35">
      <c r="A80" s="84">
        <v>12</v>
      </c>
      <c r="B80" s="85">
        <v>35</v>
      </c>
      <c r="C80" s="17">
        <f t="shared" ca="1" si="8"/>
        <v>16.093150684931508</v>
      </c>
      <c r="D80" s="100" t="s">
        <v>99</v>
      </c>
      <c r="E80" s="91" t="s">
        <v>21</v>
      </c>
      <c r="F80" s="89">
        <v>40</v>
      </c>
      <c r="G80" s="90">
        <v>1540000</v>
      </c>
      <c r="H80" s="88">
        <v>4050796.3964794027</v>
      </c>
      <c r="I80" s="88">
        <v>1874094.6119551291</v>
      </c>
    </row>
    <row r="81" spans="1:9" x14ac:dyDescent="0.35">
      <c r="A81" s="84">
        <v>12</v>
      </c>
      <c r="B81" s="85">
        <v>35</v>
      </c>
      <c r="C81" s="17">
        <f t="shared" ca="1" si="8"/>
        <v>16.093150684931508</v>
      </c>
      <c r="D81" s="100" t="s">
        <v>100</v>
      </c>
      <c r="E81" s="91" t="s">
        <v>21</v>
      </c>
      <c r="F81" s="89">
        <v>40</v>
      </c>
      <c r="G81" s="90">
        <v>1400000</v>
      </c>
      <c r="H81" s="88">
        <v>3682542.178617639</v>
      </c>
      <c r="I81" s="88">
        <v>1703722.3745046628</v>
      </c>
    </row>
    <row r="82" spans="1:9" x14ac:dyDescent="0.35">
      <c r="A82" s="84">
        <v>12</v>
      </c>
      <c r="B82" s="85">
        <v>35</v>
      </c>
      <c r="C82" s="17">
        <f t="shared" ca="1" si="8"/>
        <v>16.093150684931508</v>
      </c>
      <c r="D82" s="100" t="s">
        <v>51</v>
      </c>
      <c r="E82" s="91" t="s">
        <v>101</v>
      </c>
      <c r="F82" s="89">
        <v>1.99</v>
      </c>
      <c r="G82" s="90">
        <v>527350</v>
      </c>
      <c r="H82" s="88">
        <v>1387134.7270671513</v>
      </c>
      <c r="I82" s="88">
        <v>641755.71013930999</v>
      </c>
    </row>
    <row r="83" spans="1:9" x14ac:dyDescent="0.35">
      <c r="A83" s="84">
        <v>12</v>
      </c>
      <c r="B83" s="85">
        <v>35</v>
      </c>
      <c r="C83" s="17">
        <f t="shared" ref="C83:C93" ca="1" si="9">B83-($F$2-$D$2)/365</f>
        <v>16.093150684931508</v>
      </c>
      <c r="D83" s="100" t="s">
        <v>102</v>
      </c>
      <c r="E83" s="91" t="s">
        <v>21</v>
      </c>
      <c r="F83" s="89">
        <v>2</v>
      </c>
      <c r="G83" s="90">
        <v>129000</v>
      </c>
      <c r="H83" s="88">
        <v>339319.957886911</v>
      </c>
      <c r="I83" s="88">
        <v>156985.84736507249</v>
      </c>
    </row>
    <row r="84" spans="1:9" x14ac:dyDescent="0.35">
      <c r="A84" s="84">
        <v>12</v>
      </c>
      <c r="B84" s="85">
        <v>35</v>
      </c>
      <c r="C84" s="17">
        <f t="shared" ca="1" si="9"/>
        <v>16.093150684931508</v>
      </c>
      <c r="D84" s="100" t="s">
        <v>103</v>
      </c>
      <c r="E84" s="91" t="s">
        <v>21</v>
      </c>
      <c r="F84" s="89">
        <v>2</v>
      </c>
      <c r="G84" s="90">
        <v>225200</v>
      </c>
      <c r="H84" s="88">
        <v>592363.21330335166</v>
      </c>
      <c r="I84" s="88">
        <v>274055.91338460724</v>
      </c>
    </row>
    <row r="85" spans="1:9" x14ac:dyDescent="0.35">
      <c r="A85" s="84">
        <v>12</v>
      </c>
      <c r="B85" s="85">
        <v>35</v>
      </c>
      <c r="C85" s="17">
        <f t="shared" ca="1" si="9"/>
        <v>16.093150684931508</v>
      </c>
      <c r="D85" s="100" t="s">
        <v>104</v>
      </c>
      <c r="E85" s="91" t="s">
        <v>21</v>
      </c>
      <c r="F85" s="89">
        <v>2</v>
      </c>
      <c r="G85" s="90">
        <v>329000</v>
      </c>
      <c r="H85" s="88">
        <v>865397.41197514511</v>
      </c>
      <c r="I85" s="88">
        <v>400374.75800859573</v>
      </c>
    </row>
    <row r="86" spans="1:9" x14ac:dyDescent="0.35">
      <c r="A86" s="84">
        <v>12</v>
      </c>
      <c r="B86" s="85">
        <v>35</v>
      </c>
      <c r="C86" s="17">
        <f t="shared" ca="1" si="9"/>
        <v>16.093150684931508</v>
      </c>
      <c r="D86" s="100" t="s">
        <v>105</v>
      </c>
      <c r="E86" s="91" t="s">
        <v>21</v>
      </c>
      <c r="F86" s="89">
        <v>26</v>
      </c>
      <c r="G86" s="90">
        <v>689000</v>
      </c>
      <c r="H86" s="88">
        <v>1812336.8293339666</v>
      </c>
      <c r="I86" s="88">
        <v>838474.79716693761</v>
      </c>
    </row>
    <row r="87" spans="1:9" x14ac:dyDescent="0.35">
      <c r="A87" s="84">
        <v>12</v>
      </c>
      <c r="B87" s="85">
        <v>35</v>
      </c>
      <c r="C87" s="17">
        <f t="shared" ca="1" si="9"/>
        <v>16.093150684931508</v>
      </c>
      <c r="D87" s="100" t="s">
        <v>56</v>
      </c>
      <c r="E87" s="91" t="s">
        <v>57</v>
      </c>
      <c r="F87" s="89">
        <v>2</v>
      </c>
      <c r="G87" s="90">
        <v>329000</v>
      </c>
      <c r="H87" s="88">
        <v>865397.41197514511</v>
      </c>
      <c r="I87" s="88">
        <v>400374.75800859573</v>
      </c>
    </row>
    <row r="88" spans="1:9" x14ac:dyDescent="0.35">
      <c r="A88" s="84">
        <v>12</v>
      </c>
      <c r="B88" s="85">
        <v>35</v>
      </c>
      <c r="C88" s="17">
        <f t="shared" ca="1" si="9"/>
        <v>16.093150684931508</v>
      </c>
      <c r="D88" s="100" t="s">
        <v>106</v>
      </c>
      <c r="E88" s="91" t="s">
        <v>21</v>
      </c>
      <c r="F88" s="89">
        <v>5</v>
      </c>
      <c r="G88" s="90">
        <v>139000</v>
      </c>
      <c r="H88" s="88">
        <v>365623.83059132274</v>
      </c>
      <c r="I88" s="88">
        <v>169155.29289724867</v>
      </c>
    </row>
    <row r="89" spans="1:9" x14ac:dyDescent="0.35">
      <c r="A89" s="84">
        <v>12</v>
      </c>
      <c r="B89" s="85">
        <v>35</v>
      </c>
      <c r="C89" s="17">
        <f t="shared" ca="1" si="9"/>
        <v>16.093150684931508</v>
      </c>
      <c r="D89" s="100" t="s">
        <v>107</v>
      </c>
      <c r="E89" s="91" t="s">
        <v>21</v>
      </c>
      <c r="F89" s="89">
        <v>6</v>
      </c>
      <c r="G89" s="90">
        <v>160800</v>
      </c>
      <c r="H89" s="88">
        <v>422966.27308694023</v>
      </c>
      <c r="I89" s="88">
        <v>195684.68415739271</v>
      </c>
    </row>
    <row r="90" spans="1:9" x14ac:dyDescent="0.35">
      <c r="A90" s="84">
        <v>12</v>
      </c>
      <c r="B90" s="85">
        <v>35</v>
      </c>
      <c r="C90" s="17">
        <f t="shared" ca="1" si="9"/>
        <v>16.093150684931508</v>
      </c>
      <c r="D90" s="100" t="s">
        <v>108</v>
      </c>
      <c r="E90" s="91" t="s">
        <v>101</v>
      </c>
      <c r="F90" s="89">
        <v>1.99</v>
      </c>
      <c r="G90" s="90">
        <v>1233800</v>
      </c>
      <c r="H90" s="88">
        <v>3245371.8142703162</v>
      </c>
      <c r="I90" s="88">
        <v>1501466.189759895</v>
      </c>
    </row>
    <row r="91" spans="1:9" x14ac:dyDescent="0.35">
      <c r="A91" s="84">
        <v>12</v>
      </c>
      <c r="B91" s="85">
        <v>35</v>
      </c>
      <c r="C91" s="17">
        <f t="shared" ca="1" si="9"/>
        <v>16.093150684931508</v>
      </c>
      <c r="D91" s="100" t="s">
        <v>109</v>
      </c>
      <c r="E91" s="91" t="s">
        <v>21</v>
      </c>
      <c r="F91" s="89">
        <v>1</v>
      </c>
      <c r="G91" s="90">
        <v>260000</v>
      </c>
      <c r="H91" s="88">
        <v>683900.69031470432</v>
      </c>
      <c r="I91" s="88">
        <v>316405.58383658022</v>
      </c>
    </row>
    <row r="92" spans="1:9" x14ac:dyDescent="0.35">
      <c r="A92" s="84">
        <v>12</v>
      </c>
      <c r="B92" s="85">
        <v>35</v>
      </c>
      <c r="C92" s="17">
        <f t="shared" ca="1" si="9"/>
        <v>16.093150684931508</v>
      </c>
      <c r="D92" s="100" t="s">
        <v>110</v>
      </c>
      <c r="E92" s="91" t="s">
        <v>21</v>
      </c>
      <c r="F92" s="89">
        <v>20</v>
      </c>
      <c r="G92" s="90">
        <v>508000</v>
      </c>
      <c r="H92" s="88">
        <v>1336236.7333841147</v>
      </c>
      <c r="I92" s="88">
        <v>618207.83303454914</v>
      </c>
    </row>
    <row r="93" spans="1:9" x14ac:dyDescent="0.35">
      <c r="A93" s="84">
        <v>12</v>
      </c>
      <c r="B93" s="85">
        <v>35</v>
      </c>
      <c r="C93" s="17">
        <f t="shared" ca="1" si="9"/>
        <v>16.093150684931508</v>
      </c>
      <c r="D93" s="100" t="s">
        <v>111</v>
      </c>
      <c r="E93" s="91" t="s">
        <v>21</v>
      </c>
      <c r="F93" s="89">
        <v>33</v>
      </c>
      <c r="G93" s="90">
        <v>257400</v>
      </c>
      <c r="H93" s="88">
        <v>677061.68341155734</v>
      </c>
      <c r="I93" s="88">
        <v>313241.52799821447</v>
      </c>
    </row>
    <row r="94" spans="1:9" x14ac:dyDescent="0.35">
      <c r="A94" s="84">
        <v>12</v>
      </c>
      <c r="B94" s="85">
        <v>35</v>
      </c>
      <c r="C94" s="17">
        <f t="shared" ca="1" si="8"/>
        <v>16.093150684931508</v>
      </c>
      <c r="D94" s="100" t="s">
        <v>56</v>
      </c>
      <c r="E94" s="91" t="s">
        <v>57</v>
      </c>
      <c r="F94" s="89">
        <v>2</v>
      </c>
      <c r="G94" s="90">
        <v>329000</v>
      </c>
      <c r="H94" s="88">
        <v>865397.41197514511</v>
      </c>
      <c r="I94" s="88">
        <v>400374.75800859573</v>
      </c>
    </row>
    <row r="95" spans="1:9" x14ac:dyDescent="0.35">
      <c r="A95" s="84">
        <v>12</v>
      </c>
      <c r="B95" s="85">
        <v>35</v>
      </c>
      <c r="C95" s="17">
        <f t="shared" ref="C95" ca="1" si="10">B95-($F$2-$D$2)/365</f>
        <v>16.093150684931508</v>
      </c>
      <c r="D95" s="100" t="s">
        <v>115</v>
      </c>
      <c r="E95" s="92" t="s">
        <v>21</v>
      </c>
      <c r="F95" s="95">
        <v>2</v>
      </c>
      <c r="G95" s="23">
        <v>43000</v>
      </c>
      <c r="H95" s="88">
        <v>113106.65262897033</v>
      </c>
      <c r="I95" s="88">
        <v>52328.6157883575</v>
      </c>
    </row>
    <row r="96" spans="1:9" x14ac:dyDescent="0.35">
      <c r="A96" s="84">
        <v>12</v>
      </c>
      <c r="B96" s="85">
        <v>35</v>
      </c>
      <c r="C96" s="17">
        <f t="shared" ca="1" si="6"/>
        <v>16.093150684931508</v>
      </c>
      <c r="D96" s="100" t="s">
        <v>112</v>
      </c>
      <c r="E96" s="86" t="s">
        <v>21</v>
      </c>
      <c r="F96" s="89">
        <v>40</v>
      </c>
      <c r="G96" s="90">
        <v>2200000</v>
      </c>
      <c r="H96" s="88">
        <v>5786851.994970575</v>
      </c>
      <c r="I96" s="88">
        <v>2677278.0170787559</v>
      </c>
    </row>
    <row r="97" spans="1:9" x14ac:dyDescent="0.35">
      <c r="A97" s="18">
        <v>11</v>
      </c>
      <c r="B97" s="19">
        <v>25</v>
      </c>
      <c r="C97" s="20">
        <f ca="1">B97-($F$2-$D$2)/365</f>
        <v>6.0931506849315085</v>
      </c>
      <c r="D97" s="19" t="s">
        <v>113</v>
      </c>
      <c r="E97" s="19" t="s">
        <v>114</v>
      </c>
      <c r="F97" s="20">
        <f>SUM(F98:F98)</f>
        <v>2</v>
      </c>
      <c r="G97" s="21">
        <f>SUM(G98:G98)</f>
        <v>5600000</v>
      </c>
      <c r="H97" s="21">
        <f>SUM(H98:H98)</f>
        <v>14730168.714470556</v>
      </c>
      <c r="I97" s="22">
        <f>SUM(I98:I98)</f>
        <v>6814889.4980186513</v>
      </c>
    </row>
    <row r="98" spans="1:9" ht="15" thickBot="1" x14ac:dyDescent="0.4">
      <c r="A98" s="96">
        <v>11</v>
      </c>
      <c r="B98" s="96">
        <v>25</v>
      </c>
      <c r="C98" s="45">
        <f t="shared" ref="C98" ca="1" si="11">B98-($F$2-$D$2)/365</f>
        <v>6.0931506849315085</v>
      </c>
      <c r="D98" s="101" t="s">
        <v>116</v>
      </c>
      <c r="E98" s="97" t="s">
        <v>21</v>
      </c>
      <c r="F98" s="98">
        <v>2</v>
      </c>
      <c r="G98" s="46">
        <v>5600000</v>
      </c>
      <c r="H98" s="99">
        <v>14730168.714470556</v>
      </c>
      <c r="I98" s="99">
        <v>6814889.4980186513</v>
      </c>
    </row>
    <row r="99" spans="1:9" ht="15" thickBot="1" x14ac:dyDescent="0.4">
      <c r="A99" s="2"/>
      <c r="B99" s="2"/>
      <c r="C99" s="2"/>
      <c r="D99" s="1"/>
      <c r="E99" s="24" t="s">
        <v>117</v>
      </c>
      <c r="F99" s="25">
        <f>F97+F47+F4</f>
        <v>10082.24</v>
      </c>
      <c r="G99" s="26">
        <f>G97+G47+G4</f>
        <v>62949550</v>
      </c>
      <c r="H99" s="26">
        <f>H97+H47+H4</f>
        <v>165581695</v>
      </c>
      <c r="I99" s="27">
        <f>I97+I47+I4</f>
        <v>76606112.000000015</v>
      </c>
    </row>
    <row r="100" spans="1:9" ht="15" thickBot="1" x14ac:dyDescent="0.4"/>
    <row r="101" spans="1:9" ht="15" thickBot="1" x14ac:dyDescent="0.4">
      <c r="A101" s="155" t="s">
        <v>118</v>
      </c>
      <c r="B101" s="156"/>
      <c r="C101" s="156"/>
      <c r="D101" s="156"/>
      <c r="E101" s="156"/>
      <c r="F101" s="156"/>
      <c r="G101" s="151"/>
      <c r="H101" s="151"/>
      <c r="I101" s="152"/>
    </row>
    <row r="102" spans="1:9" ht="15" thickBot="1" x14ac:dyDescent="0.4">
      <c r="A102" s="153" t="s">
        <v>7</v>
      </c>
      <c r="B102" s="154"/>
      <c r="C102" s="154"/>
      <c r="D102" s="28">
        <f>D2</f>
        <v>39331</v>
      </c>
      <c r="E102" s="5" t="s">
        <v>8</v>
      </c>
      <c r="F102" s="6">
        <f ca="1">TODAY()</f>
        <v>46232</v>
      </c>
      <c r="G102" s="29"/>
      <c r="H102" s="29"/>
      <c r="I102" s="30"/>
    </row>
    <row r="103" spans="1:9" ht="15" thickBot="1" x14ac:dyDescent="0.4">
      <c r="A103" s="31" t="s">
        <v>119</v>
      </c>
      <c r="B103" s="32" t="s">
        <v>10</v>
      </c>
      <c r="C103" s="32" t="s">
        <v>11</v>
      </c>
      <c r="D103" s="32" t="s">
        <v>12</v>
      </c>
      <c r="E103" s="32" t="s">
        <v>13</v>
      </c>
      <c r="F103" s="32" t="s">
        <v>14</v>
      </c>
      <c r="G103" s="32" t="s">
        <v>15</v>
      </c>
      <c r="H103" s="32" t="s">
        <v>16</v>
      </c>
      <c r="I103" s="33" t="s">
        <v>17</v>
      </c>
    </row>
    <row r="104" spans="1:9" x14ac:dyDescent="0.35">
      <c r="A104" s="11">
        <f t="shared" ref="A104:I104" si="12">A4</f>
        <v>7</v>
      </c>
      <c r="B104" s="12">
        <f t="shared" si="12"/>
        <v>45</v>
      </c>
      <c r="C104" s="13">
        <f t="shared" ca="1" si="12"/>
        <v>26.093150684931508</v>
      </c>
      <c r="D104" s="34" t="str">
        <f t="shared" si="12"/>
        <v>Líneas aéreas</v>
      </c>
      <c r="E104" s="12" t="str">
        <f t="shared" si="12"/>
        <v>Varias</v>
      </c>
      <c r="F104" s="13">
        <f t="shared" si="12"/>
        <v>3915.26</v>
      </c>
      <c r="G104" s="14">
        <f t="shared" si="12"/>
        <v>15289450</v>
      </c>
      <c r="H104" s="14">
        <f t="shared" si="12"/>
        <v>40217174.652046748</v>
      </c>
      <c r="I104" s="15">
        <f t="shared" si="12"/>
        <v>18606412.899193089</v>
      </c>
    </row>
    <row r="105" spans="1:9" x14ac:dyDescent="0.35">
      <c r="A105" s="18">
        <f t="shared" ref="A105:I105" si="13">A47</f>
        <v>12</v>
      </c>
      <c r="B105" s="19">
        <f t="shared" si="13"/>
        <v>35</v>
      </c>
      <c r="C105" s="20">
        <f t="shared" ca="1" si="13"/>
        <v>16.093150684931508</v>
      </c>
      <c r="D105" s="35" t="str">
        <f t="shared" si="13"/>
        <v>Redes de distribución</v>
      </c>
      <c r="E105" s="19" t="str">
        <f t="shared" si="13"/>
        <v>Varias</v>
      </c>
      <c r="F105" s="20">
        <f t="shared" si="13"/>
        <v>6164.98</v>
      </c>
      <c r="G105" s="21">
        <f t="shared" si="13"/>
        <v>42060100</v>
      </c>
      <c r="H105" s="21">
        <f t="shared" si="13"/>
        <v>110634351.63348269</v>
      </c>
      <c r="I105" s="22">
        <f t="shared" si="13"/>
        <v>51184809.602788277</v>
      </c>
    </row>
    <row r="106" spans="1:9" ht="15" thickBot="1" x14ac:dyDescent="0.4">
      <c r="A106" s="36">
        <f t="shared" ref="A106:I106" si="14">A97</f>
        <v>11</v>
      </c>
      <c r="B106" s="37">
        <f t="shared" si="14"/>
        <v>25</v>
      </c>
      <c r="C106" s="38">
        <f t="shared" ca="1" si="14"/>
        <v>6.0931506849315085</v>
      </c>
      <c r="D106" s="39" t="str">
        <f t="shared" si="14"/>
        <v xml:space="preserve">Transformadores de distribución </v>
      </c>
      <c r="E106" s="37" t="str">
        <f t="shared" si="14"/>
        <v>UND</v>
      </c>
      <c r="F106" s="38">
        <f t="shared" si="14"/>
        <v>2</v>
      </c>
      <c r="G106" s="40">
        <f t="shared" si="14"/>
        <v>5600000</v>
      </c>
      <c r="H106" s="40">
        <f t="shared" si="14"/>
        <v>14730168.714470556</v>
      </c>
      <c r="I106" s="41">
        <f t="shared" si="14"/>
        <v>6814889.4980186513</v>
      </c>
    </row>
    <row r="107" spans="1:9" ht="15" thickBot="1" x14ac:dyDescent="0.4">
      <c r="E107" s="42" t="s">
        <v>117</v>
      </c>
      <c r="F107" s="47">
        <f>F106+F105+F104</f>
        <v>10082.24</v>
      </c>
      <c r="G107" s="43">
        <f>G106+G105+G104</f>
        <v>62949550</v>
      </c>
      <c r="H107" s="43">
        <f>H106+H105+H104</f>
        <v>165581695</v>
      </c>
      <c r="I107" s="44">
        <f>I106+I105+I104</f>
        <v>76606112.000000015</v>
      </c>
    </row>
    <row r="108" spans="1:9" ht="15" thickBot="1" x14ac:dyDescent="0.4"/>
    <row r="109" spans="1:9" ht="44" thickBot="1" x14ac:dyDescent="0.4">
      <c r="A109" s="70" t="s">
        <v>119</v>
      </c>
      <c r="B109" s="71" t="s">
        <v>10</v>
      </c>
      <c r="C109" s="71" t="s">
        <v>11</v>
      </c>
      <c r="D109" s="71" t="s">
        <v>12</v>
      </c>
      <c r="E109" s="72" t="s">
        <v>120</v>
      </c>
      <c r="F109" s="72" t="s">
        <v>121</v>
      </c>
    </row>
    <row r="110" spans="1:9" x14ac:dyDescent="0.35">
      <c r="A110" s="52">
        <f t="shared" ref="A110:D112" si="15">A104</f>
        <v>7</v>
      </c>
      <c r="B110" s="53">
        <f t="shared" si="15"/>
        <v>45</v>
      </c>
      <c r="C110" s="54">
        <f t="shared" ca="1" si="15"/>
        <v>26.093150684931508</v>
      </c>
      <c r="D110" s="55" t="str">
        <f t="shared" si="15"/>
        <v>Líneas aéreas</v>
      </c>
      <c r="E110" s="56">
        <v>39122100</v>
      </c>
      <c r="F110" s="57" t="s">
        <v>122</v>
      </c>
    </row>
    <row r="111" spans="1:9" x14ac:dyDescent="0.35">
      <c r="A111" s="58">
        <f t="shared" si="15"/>
        <v>12</v>
      </c>
      <c r="B111" s="59">
        <f t="shared" si="15"/>
        <v>35</v>
      </c>
      <c r="C111" s="60">
        <f t="shared" ca="1" si="15"/>
        <v>16.093150684931508</v>
      </c>
      <c r="D111" s="61" t="str">
        <f t="shared" si="15"/>
        <v>Redes de distribución</v>
      </c>
      <c r="E111" s="62">
        <v>39122100</v>
      </c>
      <c r="F111" s="63" t="s">
        <v>122</v>
      </c>
    </row>
    <row r="112" spans="1:9" ht="15" thickBot="1" x14ac:dyDescent="0.4">
      <c r="A112" s="64">
        <f t="shared" si="15"/>
        <v>11</v>
      </c>
      <c r="B112" s="65">
        <f t="shared" si="15"/>
        <v>25</v>
      </c>
      <c r="C112" s="66">
        <f t="shared" ca="1" si="15"/>
        <v>6.0931506849315085</v>
      </c>
      <c r="D112" s="67" t="str">
        <f t="shared" si="15"/>
        <v xml:space="preserve">Transformadores de distribución </v>
      </c>
      <c r="E112" s="68">
        <v>39121001</v>
      </c>
      <c r="F112" s="69" t="s">
        <v>123</v>
      </c>
    </row>
    <row r="115" spans="7:9" x14ac:dyDescent="0.35">
      <c r="G115" s="75"/>
      <c r="H115" s="80"/>
      <c r="I115" s="80"/>
    </row>
    <row r="116" spans="7:9" x14ac:dyDescent="0.35">
      <c r="G116" s="75"/>
    </row>
    <row r="117" spans="7:9" x14ac:dyDescent="0.35">
      <c r="G117" s="75"/>
    </row>
    <row r="119" spans="7:9" x14ac:dyDescent="0.35">
      <c r="G119" s="75"/>
    </row>
  </sheetData>
  <mergeCells count="4">
    <mergeCell ref="A1:I1"/>
    <mergeCell ref="A2:C2"/>
    <mergeCell ref="A101:I101"/>
    <mergeCell ref="A102:C10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53659-264B-4B50-B8C6-D69DB01C3D8C}">
  <dimension ref="A1:K251"/>
  <sheetViews>
    <sheetView zoomScale="85" zoomScaleNormal="85" workbookViewId="0">
      <selection activeCell="D12" sqref="D12"/>
    </sheetView>
  </sheetViews>
  <sheetFormatPr baseColWidth="10" defaultColWidth="11.453125" defaultRowHeight="14.5" x14ac:dyDescent="0.35"/>
  <cols>
    <col min="1" max="1" width="15" bestFit="1" customWidth="1"/>
    <col min="2" max="2" width="9.81640625" bestFit="1" customWidth="1"/>
    <col min="3" max="3" width="17.1796875" bestFit="1" customWidth="1"/>
    <col min="4" max="4" width="74.453125" bestFit="1" customWidth="1"/>
    <col min="5" max="5" width="11" bestFit="1" customWidth="1"/>
    <col min="6" max="6" width="12.7265625" bestFit="1" customWidth="1"/>
    <col min="7" max="7" width="18.453125" bestFit="1" customWidth="1"/>
    <col min="8" max="8" width="24.26953125" bestFit="1" customWidth="1"/>
    <col min="9" max="9" width="24.1796875" customWidth="1"/>
    <col min="11" max="11" width="0" hidden="1" customWidth="1"/>
  </cols>
  <sheetData>
    <row r="1" spans="1:11" ht="15" thickBot="1" x14ac:dyDescent="0.4">
      <c r="A1" s="150" t="s">
        <v>6</v>
      </c>
      <c r="B1" s="151"/>
      <c r="C1" s="151"/>
      <c r="D1" s="151"/>
      <c r="E1" s="151"/>
      <c r="F1" s="151"/>
      <c r="G1" s="151"/>
      <c r="H1" s="151"/>
      <c r="I1" s="152"/>
    </row>
    <row r="2" spans="1:11" ht="15" thickBot="1" x14ac:dyDescent="0.4">
      <c r="A2" s="153" t="s">
        <v>7</v>
      </c>
      <c r="B2" s="154"/>
      <c r="C2" s="154"/>
      <c r="D2" s="4">
        <v>39476</v>
      </c>
      <c r="E2" s="5" t="s">
        <v>8</v>
      </c>
      <c r="F2" s="6">
        <f ca="1">TODAY()</f>
        <v>46232</v>
      </c>
      <c r="G2" s="105"/>
      <c r="H2" s="106"/>
      <c r="I2" s="107"/>
      <c r="K2" s="10"/>
    </row>
    <row r="3" spans="1:11" ht="15" thickBot="1" x14ac:dyDescent="0.4">
      <c r="A3" s="81" t="s">
        <v>9</v>
      </c>
      <c r="B3" s="82" t="s">
        <v>10</v>
      </c>
      <c r="C3" s="82" t="s">
        <v>11</v>
      </c>
      <c r="D3" s="82" t="s">
        <v>12</v>
      </c>
      <c r="E3" s="82" t="s">
        <v>13</v>
      </c>
      <c r="F3" s="82" t="s">
        <v>14</v>
      </c>
      <c r="G3" s="82" t="s">
        <v>15</v>
      </c>
      <c r="H3" s="82" t="s">
        <v>16</v>
      </c>
      <c r="I3" s="83" t="s">
        <v>17</v>
      </c>
    </row>
    <row r="4" spans="1:11" x14ac:dyDescent="0.35">
      <c r="A4" s="11">
        <v>7</v>
      </c>
      <c r="B4" s="12">
        <v>45</v>
      </c>
      <c r="C4" s="13">
        <f ca="1">B4-($F$2-$D$2)/365</f>
        <v>26.490410958904111</v>
      </c>
      <c r="D4" s="12" t="s">
        <v>18</v>
      </c>
      <c r="E4" s="12" t="s">
        <v>19</v>
      </c>
      <c r="F4" s="13">
        <f>SUM(F5:F115)</f>
        <v>74220.593999999997</v>
      </c>
      <c r="G4" s="14">
        <f>SUM(G5:G115)</f>
        <v>163364333</v>
      </c>
      <c r="H4" s="14">
        <f>SUM(H5:H115)</f>
        <v>197344114.29866835</v>
      </c>
      <c r="I4" s="15">
        <f>SUM(I5:I115)</f>
        <v>141456150.43187356</v>
      </c>
      <c r="K4" s="16">
        <f ca="1">D2-F2</f>
        <v>-6756</v>
      </c>
    </row>
    <row r="5" spans="1:11" x14ac:dyDescent="0.35">
      <c r="A5" s="84">
        <v>7</v>
      </c>
      <c r="B5" s="85">
        <v>45</v>
      </c>
      <c r="C5" s="17">
        <f t="shared" ref="C5:C36" ca="1" si="0">B5-($F$2-$D$2)/365</f>
        <v>26.490410958904111</v>
      </c>
      <c r="D5" s="100" t="s">
        <v>124</v>
      </c>
      <c r="E5" s="86" t="s">
        <v>125</v>
      </c>
      <c r="F5" s="85">
        <v>28</v>
      </c>
      <c r="G5" s="87">
        <v>644000</v>
      </c>
      <c r="H5" s="88">
        <v>777952.00013666635</v>
      </c>
      <c r="I5" s="88">
        <v>557635.55731670337</v>
      </c>
    </row>
    <row r="6" spans="1:11" x14ac:dyDescent="0.35">
      <c r="A6" s="84">
        <v>7</v>
      </c>
      <c r="B6" s="85">
        <v>45</v>
      </c>
      <c r="C6" s="17">
        <f t="shared" ca="1" si="0"/>
        <v>26.490410958904111</v>
      </c>
      <c r="D6" s="100" t="s">
        <v>126</v>
      </c>
      <c r="E6" s="86" t="s">
        <v>125</v>
      </c>
      <c r="F6" s="85">
        <v>8</v>
      </c>
      <c r="G6" s="87">
        <v>123200</v>
      </c>
      <c r="H6" s="88">
        <v>148825.60002614488</v>
      </c>
      <c r="I6" s="88">
        <v>106678.10661710848</v>
      </c>
    </row>
    <row r="7" spans="1:11" x14ac:dyDescent="0.35">
      <c r="A7" s="84">
        <v>7</v>
      </c>
      <c r="B7" s="85">
        <v>45</v>
      </c>
      <c r="C7" s="17">
        <f t="shared" ca="1" si="0"/>
        <v>26.490410958904111</v>
      </c>
      <c r="D7" s="100" t="s">
        <v>127</v>
      </c>
      <c r="E7" s="86" t="s">
        <v>125</v>
      </c>
      <c r="F7" s="85">
        <v>10</v>
      </c>
      <c r="G7" s="87">
        <v>111500</v>
      </c>
      <c r="H7" s="88">
        <v>134692.00002366197</v>
      </c>
      <c r="I7" s="88">
        <v>96547.150063373352</v>
      </c>
    </row>
    <row r="8" spans="1:11" x14ac:dyDescent="0.35">
      <c r="A8" s="84">
        <v>7</v>
      </c>
      <c r="B8" s="85">
        <v>45</v>
      </c>
      <c r="C8" s="17">
        <f t="shared" ca="1" si="0"/>
        <v>26.490410958904111</v>
      </c>
      <c r="D8" s="100" t="s">
        <v>128</v>
      </c>
      <c r="E8" s="86" t="s">
        <v>125</v>
      </c>
      <c r="F8" s="85">
        <v>14</v>
      </c>
      <c r="G8" s="87">
        <v>168000</v>
      </c>
      <c r="H8" s="88">
        <v>202944.0000356521</v>
      </c>
      <c r="I8" s="88">
        <v>145470.14538696612</v>
      </c>
    </row>
    <row r="9" spans="1:11" x14ac:dyDescent="0.35">
      <c r="A9" s="84">
        <v>7</v>
      </c>
      <c r="B9" s="85">
        <v>45</v>
      </c>
      <c r="C9" s="17">
        <f t="shared" ca="1" si="0"/>
        <v>26.490410958904111</v>
      </c>
      <c r="D9" s="100" t="s">
        <v>129</v>
      </c>
      <c r="E9" s="86" t="s">
        <v>125</v>
      </c>
      <c r="F9" s="85">
        <v>63</v>
      </c>
      <c r="G9" s="87">
        <v>132300</v>
      </c>
      <c r="H9" s="88">
        <v>159818.40002807602</v>
      </c>
      <c r="I9" s="88">
        <v>114557.73949223581</v>
      </c>
    </row>
    <row r="10" spans="1:11" x14ac:dyDescent="0.35">
      <c r="A10" s="84">
        <v>7</v>
      </c>
      <c r="B10" s="85">
        <v>45</v>
      </c>
      <c r="C10" s="17">
        <f t="shared" ca="1" si="0"/>
        <v>26.490410958904111</v>
      </c>
      <c r="D10" s="100" t="s">
        <v>130</v>
      </c>
      <c r="E10" s="86" t="s">
        <v>125</v>
      </c>
      <c r="F10" s="85">
        <v>130</v>
      </c>
      <c r="G10" s="87">
        <v>80600</v>
      </c>
      <c r="H10" s="88">
        <v>97364.800017104513</v>
      </c>
      <c r="I10" s="88">
        <v>69791.034036842073</v>
      </c>
    </row>
    <row r="11" spans="1:11" x14ac:dyDescent="0.35">
      <c r="A11" s="84">
        <v>7</v>
      </c>
      <c r="B11" s="85">
        <v>45</v>
      </c>
      <c r="C11" s="17">
        <f t="shared" ca="1" si="0"/>
        <v>26.490410958904111</v>
      </c>
      <c r="D11" s="100" t="s">
        <v>131</v>
      </c>
      <c r="E11" s="86" t="s">
        <v>132</v>
      </c>
      <c r="F11" s="89">
        <v>1248</v>
      </c>
      <c r="G11" s="90">
        <v>3107520</v>
      </c>
      <c r="H11" s="88">
        <v>3753884.1606594617</v>
      </c>
      <c r="I11" s="88">
        <v>2690782.0606720531</v>
      </c>
    </row>
    <row r="12" spans="1:11" x14ac:dyDescent="0.35">
      <c r="A12" s="84">
        <v>7</v>
      </c>
      <c r="B12" s="85">
        <v>45</v>
      </c>
      <c r="C12" s="17">
        <f t="shared" ca="1" si="0"/>
        <v>26.490410958904111</v>
      </c>
      <c r="D12" s="100" t="s">
        <v>133</v>
      </c>
      <c r="E12" s="91" t="s">
        <v>125</v>
      </c>
      <c r="F12" s="89">
        <v>110</v>
      </c>
      <c r="G12" s="90">
        <v>287100</v>
      </c>
      <c r="H12" s="88">
        <v>346816.80006092688</v>
      </c>
      <c r="I12" s="88">
        <v>248598.08774165457</v>
      </c>
    </row>
    <row r="13" spans="1:11" x14ac:dyDescent="0.35">
      <c r="A13" s="84">
        <v>7</v>
      </c>
      <c r="B13" s="85">
        <v>45</v>
      </c>
      <c r="C13" s="17">
        <f t="shared" ca="1" si="0"/>
        <v>26.490410958904111</v>
      </c>
      <c r="D13" s="100" t="s">
        <v>134</v>
      </c>
      <c r="E13" s="91" t="s">
        <v>125</v>
      </c>
      <c r="F13" s="94">
        <v>8</v>
      </c>
      <c r="G13" s="90">
        <v>81280</v>
      </c>
      <c r="H13" s="88">
        <v>98186.240017248827</v>
      </c>
      <c r="I13" s="88">
        <v>70379.84176817027</v>
      </c>
    </row>
    <row r="14" spans="1:11" x14ac:dyDescent="0.35">
      <c r="A14" s="84">
        <v>7</v>
      </c>
      <c r="B14" s="85">
        <v>45</v>
      </c>
      <c r="C14" s="17">
        <f t="shared" ca="1" si="0"/>
        <v>26.490410958904111</v>
      </c>
      <c r="D14" s="100" t="s">
        <v>135</v>
      </c>
      <c r="E14" s="91" t="s">
        <v>125</v>
      </c>
      <c r="F14" s="89">
        <v>8</v>
      </c>
      <c r="G14" s="90">
        <v>113840</v>
      </c>
      <c r="H14" s="88">
        <v>137518.72002415854</v>
      </c>
      <c r="I14" s="88">
        <v>98573.341374120369</v>
      </c>
    </row>
    <row r="15" spans="1:11" x14ac:dyDescent="0.35">
      <c r="A15" s="84">
        <v>7</v>
      </c>
      <c r="B15" s="85">
        <v>45</v>
      </c>
      <c r="C15" s="17">
        <f t="shared" ca="1" si="0"/>
        <v>26.490410958904111</v>
      </c>
      <c r="D15" s="100" t="s">
        <v>136</v>
      </c>
      <c r="E15" s="91" t="s">
        <v>132</v>
      </c>
      <c r="F15" s="89">
        <v>2373</v>
      </c>
      <c r="G15" s="90">
        <v>6596940</v>
      </c>
      <c r="H15" s="88">
        <v>7969103.5213999692</v>
      </c>
      <c r="I15" s="88">
        <v>5712248.9339826917</v>
      </c>
    </row>
    <row r="16" spans="1:11" x14ac:dyDescent="0.35">
      <c r="A16" s="84">
        <v>7</v>
      </c>
      <c r="B16" s="85">
        <v>45</v>
      </c>
      <c r="C16" s="17">
        <f t="shared" ca="1" si="0"/>
        <v>26.490410958904111</v>
      </c>
      <c r="D16" s="100" t="s">
        <v>137</v>
      </c>
      <c r="E16" s="91" t="s">
        <v>132</v>
      </c>
      <c r="F16" s="89">
        <v>8181</v>
      </c>
      <c r="G16" s="90">
        <v>14398560</v>
      </c>
      <c r="H16" s="88">
        <v>17393460.483055588</v>
      </c>
      <c r="I16" s="88">
        <v>12467622.717636636</v>
      </c>
    </row>
    <row r="17" spans="1:9" x14ac:dyDescent="0.35">
      <c r="A17" s="84">
        <v>7</v>
      </c>
      <c r="B17" s="85">
        <v>45</v>
      </c>
      <c r="C17" s="17">
        <f t="shared" ca="1" si="0"/>
        <v>26.490410958904111</v>
      </c>
      <c r="D17" s="100" t="s">
        <v>138</v>
      </c>
      <c r="E17" s="91" t="s">
        <v>132</v>
      </c>
      <c r="F17" s="89">
        <v>14241</v>
      </c>
      <c r="G17" s="90">
        <v>17516430</v>
      </c>
      <c r="H17" s="88">
        <v>21159847.443717249</v>
      </c>
      <c r="I17" s="88">
        <v>15167366.778336994</v>
      </c>
    </row>
    <row r="18" spans="1:9" x14ac:dyDescent="0.35">
      <c r="A18" s="84">
        <v>7</v>
      </c>
      <c r="B18" s="85">
        <v>45</v>
      </c>
      <c r="C18" s="17">
        <f t="shared" ca="1" si="0"/>
        <v>26.490410958904111</v>
      </c>
      <c r="D18" s="100" t="s">
        <v>139</v>
      </c>
      <c r="E18" s="91" t="s">
        <v>125</v>
      </c>
      <c r="F18" s="89">
        <v>6</v>
      </c>
      <c r="G18" s="90">
        <v>37800</v>
      </c>
      <c r="H18" s="88">
        <v>45662.400008021723</v>
      </c>
      <c r="I18" s="88">
        <v>32730.782712067376</v>
      </c>
    </row>
    <row r="19" spans="1:9" x14ac:dyDescent="0.35">
      <c r="A19" s="84">
        <v>7</v>
      </c>
      <c r="B19" s="85">
        <v>45</v>
      </c>
      <c r="C19" s="17">
        <f t="shared" ca="1" si="0"/>
        <v>26.490410958904111</v>
      </c>
      <c r="D19" s="100" t="s">
        <v>140</v>
      </c>
      <c r="E19" s="86" t="s">
        <v>125</v>
      </c>
      <c r="F19" s="85">
        <v>27</v>
      </c>
      <c r="G19" s="87">
        <v>250020</v>
      </c>
      <c r="H19" s="88">
        <v>302024.16005305795</v>
      </c>
      <c r="I19" s="88">
        <v>216490.74850981706</v>
      </c>
    </row>
    <row r="20" spans="1:9" x14ac:dyDescent="0.35">
      <c r="A20" s="84">
        <v>7</v>
      </c>
      <c r="B20" s="85">
        <v>45</v>
      </c>
      <c r="C20" s="17">
        <f t="shared" ca="1" si="0"/>
        <v>26.490410958904111</v>
      </c>
      <c r="D20" s="100" t="s">
        <v>141</v>
      </c>
      <c r="E20" s="86" t="s">
        <v>125</v>
      </c>
      <c r="F20" s="85">
        <v>5</v>
      </c>
      <c r="G20" s="87">
        <v>602450</v>
      </c>
      <c r="H20" s="88">
        <v>727759.6001278488</v>
      </c>
      <c r="I20" s="88">
        <v>521657.67314510554</v>
      </c>
    </row>
    <row r="21" spans="1:9" x14ac:dyDescent="0.35">
      <c r="A21" s="84">
        <v>7</v>
      </c>
      <c r="B21" s="85">
        <v>45</v>
      </c>
      <c r="C21" s="17">
        <f t="shared" ca="1" si="0"/>
        <v>26.490410958904111</v>
      </c>
      <c r="D21" s="100" t="s">
        <v>142</v>
      </c>
      <c r="E21" s="86" t="s">
        <v>125</v>
      </c>
      <c r="F21" s="85">
        <v>16</v>
      </c>
      <c r="G21" s="87">
        <v>786000</v>
      </c>
      <c r="H21" s="88">
        <v>949488.00016680092</v>
      </c>
      <c r="I21" s="88">
        <v>680592.46591759147</v>
      </c>
    </row>
    <row r="22" spans="1:9" x14ac:dyDescent="0.35">
      <c r="A22" s="84">
        <v>7</v>
      </c>
      <c r="B22" s="85">
        <v>45</v>
      </c>
      <c r="C22" s="17">
        <f t="shared" ca="1" si="0"/>
        <v>26.490410958904111</v>
      </c>
      <c r="D22" s="100" t="s">
        <v>143</v>
      </c>
      <c r="E22" s="91" t="s">
        <v>125</v>
      </c>
      <c r="F22" s="85">
        <v>6</v>
      </c>
      <c r="G22" s="87">
        <v>1057500</v>
      </c>
      <c r="H22" s="88">
        <v>1277460.0002244173</v>
      </c>
      <c r="I22" s="88">
        <v>915682.61158759927</v>
      </c>
    </row>
    <row r="23" spans="1:9" x14ac:dyDescent="0.35">
      <c r="A23" s="84">
        <v>7</v>
      </c>
      <c r="B23" s="85">
        <v>45</v>
      </c>
      <c r="C23" s="17">
        <f t="shared" ca="1" si="0"/>
        <v>26.490410958904111</v>
      </c>
      <c r="D23" s="100" t="s">
        <v>144</v>
      </c>
      <c r="E23" s="86" t="s">
        <v>125</v>
      </c>
      <c r="F23" s="92">
        <v>29</v>
      </c>
      <c r="G23" s="87">
        <v>748780</v>
      </c>
      <c r="H23" s="88">
        <v>904526.24015890225</v>
      </c>
      <c r="I23" s="88">
        <v>648363.90156459808</v>
      </c>
    </row>
    <row r="24" spans="1:9" x14ac:dyDescent="0.35">
      <c r="A24" s="84">
        <v>7</v>
      </c>
      <c r="B24" s="85">
        <v>45</v>
      </c>
      <c r="C24" s="17">
        <f t="shared" ref="C24:C25" ca="1" si="1">B24-($F$2-$D$2)/365</f>
        <v>26.490410958904111</v>
      </c>
      <c r="D24" s="100" t="s">
        <v>145</v>
      </c>
      <c r="E24" s="86" t="s">
        <v>125</v>
      </c>
      <c r="F24" s="92">
        <v>19</v>
      </c>
      <c r="G24" s="87">
        <v>95000</v>
      </c>
      <c r="H24" s="88">
        <v>114760.00002016041</v>
      </c>
      <c r="I24" s="88">
        <v>82259.903641439174</v>
      </c>
    </row>
    <row r="25" spans="1:9" x14ac:dyDescent="0.35">
      <c r="A25" s="84">
        <v>7</v>
      </c>
      <c r="B25" s="85">
        <v>45</v>
      </c>
      <c r="C25" s="17">
        <f t="shared" ca="1" si="1"/>
        <v>26.490410958904111</v>
      </c>
      <c r="D25" s="100" t="s">
        <v>146</v>
      </c>
      <c r="E25" s="86" t="s">
        <v>125</v>
      </c>
      <c r="F25" s="92">
        <v>7</v>
      </c>
      <c r="G25" s="87">
        <v>87500</v>
      </c>
      <c r="H25" s="88">
        <v>105700.0000185688</v>
      </c>
      <c r="I25" s="88">
        <v>75765.700722378184</v>
      </c>
    </row>
    <row r="26" spans="1:9" x14ac:dyDescent="0.35">
      <c r="A26" s="84">
        <v>7</v>
      </c>
      <c r="B26" s="85">
        <v>45</v>
      </c>
      <c r="C26" s="17">
        <f t="shared" ca="1" si="0"/>
        <v>26.490410958904111</v>
      </c>
      <c r="D26" s="100" t="s">
        <v>147</v>
      </c>
      <c r="E26" s="86" t="s">
        <v>125</v>
      </c>
      <c r="F26" s="92">
        <v>280</v>
      </c>
      <c r="G26" s="108">
        <v>2094400</v>
      </c>
      <c r="H26" s="88">
        <v>2530035.2004444627</v>
      </c>
      <c r="I26" s="88">
        <v>1813527.8124908442</v>
      </c>
    </row>
    <row r="27" spans="1:9" x14ac:dyDescent="0.35">
      <c r="A27" s="84">
        <v>7</v>
      </c>
      <c r="B27" s="85">
        <v>45</v>
      </c>
      <c r="C27" s="17">
        <f t="shared" ca="1" si="0"/>
        <v>26.490410958904111</v>
      </c>
      <c r="D27" s="100" t="s">
        <v>148</v>
      </c>
      <c r="E27" s="86" t="s">
        <v>125</v>
      </c>
      <c r="F27" s="92">
        <v>14</v>
      </c>
      <c r="G27" s="108">
        <v>207900</v>
      </c>
      <c r="H27" s="88">
        <v>251143.20004411947</v>
      </c>
      <c r="I27" s="88">
        <v>180019.30491637054</v>
      </c>
    </row>
    <row r="28" spans="1:9" x14ac:dyDescent="0.35">
      <c r="A28" s="84">
        <v>7</v>
      </c>
      <c r="B28" s="85">
        <v>45</v>
      </c>
      <c r="C28" s="17">
        <f t="shared" ca="1" si="0"/>
        <v>26.490410958904111</v>
      </c>
      <c r="D28" s="100" t="s">
        <v>149</v>
      </c>
      <c r="E28" s="86" t="s">
        <v>125</v>
      </c>
      <c r="F28" s="92">
        <v>63</v>
      </c>
      <c r="G28" s="108">
        <v>88760</v>
      </c>
      <c r="H28" s="88">
        <v>107222.08001883619</v>
      </c>
      <c r="I28" s="88">
        <v>76856.726812780427</v>
      </c>
    </row>
    <row r="29" spans="1:9" x14ac:dyDescent="0.35">
      <c r="A29" s="84">
        <v>7</v>
      </c>
      <c r="B29" s="85">
        <v>45</v>
      </c>
      <c r="C29" s="17">
        <f t="shared" ca="1" si="0"/>
        <v>26.490410958904111</v>
      </c>
      <c r="D29" s="100" t="s">
        <v>150</v>
      </c>
      <c r="E29" s="86" t="s">
        <v>125</v>
      </c>
      <c r="F29" s="85">
        <v>160</v>
      </c>
      <c r="G29" s="87">
        <v>120000</v>
      </c>
      <c r="H29" s="88">
        <v>144960.00002546579</v>
      </c>
      <c r="I29" s="88">
        <v>103907.2467049758</v>
      </c>
    </row>
    <row r="30" spans="1:9" x14ac:dyDescent="0.35">
      <c r="A30" s="84">
        <v>7</v>
      </c>
      <c r="B30" s="85">
        <v>45</v>
      </c>
      <c r="C30" s="17">
        <f t="shared" ca="1" si="0"/>
        <v>26.490410958904111</v>
      </c>
      <c r="D30" s="100" t="s">
        <v>151</v>
      </c>
      <c r="E30" s="86" t="s">
        <v>125</v>
      </c>
      <c r="F30" s="85">
        <v>5</v>
      </c>
      <c r="G30" s="87">
        <v>14400</v>
      </c>
      <c r="H30" s="88">
        <v>17395.200003055896</v>
      </c>
      <c r="I30" s="88">
        <v>12468.869604597096</v>
      </c>
    </row>
    <row r="31" spans="1:9" x14ac:dyDescent="0.35">
      <c r="A31" s="84">
        <v>7</v>
      </c>
      <c r="B31" s="85">
        <v>45</v>
      </c>
      <c r="C31" s="17">
        <f t="shared" ca="1" si="0"/>
        <v>26.490410958904111</v>
      </c>
      <c r="D31" s="100" t="s">
        <v>152</v>
      </c>
      <c r="E31" s="86" t="s">
        <v>125</v>
      </c>
      <c r="F31" s="85">
        <v>8</v>
      </c>
      <c r="G31" s="87">
        <v>1096160</v>
      </c>
      <c r="H31" s="88">
        <v>1324161.2802326214</v>
      </c>
      <c r="I31" s="88">
        <v>949158.06290105218</v>
      </c>
    </row>
    <row r="32" spans="1:9" x14ac:dyDescent="0.35">
      <c r="A32" s="84">
        <v>7</v>
      </c>
      <c r="B32" s="85">
        <v>45</v>
      </c>
      <c r="C32" s="17">
        <f t="shared" ca="1" si="0"/>
        <v>26.490410958904111</v>
      </c>
      <c r="D32" s="100" t="s">
        <v>153</v>
      </c>
      <c r="E32" s="91" t="s">
        <v>125</v>
      </c>
      <c r="F32" s="85">
        <v>79</v>
      </c>
      <c r="G32" s="87">
        <v>1534970</v>
      </c>
      <c r="H32" s="88">
        <v>1854243.7603257434</v>
      </c>
      <c r="I32" s="88">
        <v>1329120.8872894724</v>
      </c>
    </row>
    <row r="33" spans="1:9" x14ac:dyDescent="0.35">
      <c r="A33" s="84">
        <v>7</v>
      </c>
      <c r="B33" s="85">
        <v>45</v>
      </c>
      <c r="C33" s="17">
        <f t="shared" ca="1" si="0"/>
        <v>26.490410958904111</v>
      </c>
      <c r="D33" s="100" t="s">
        <v>154</v>
      </c>
      <c r="E33" s="86" t="s">
        <v>125</v>
      </c>
      <c r="F33" s="92">
        <v>29</v>
      </c>
      <c r="G33" s="87">
        <v>24070</v>
      </c>
      <c r="H33" s="88">
        <v>29076.560005108011</v>
      </c>
      <c r="I33" s="88">
        <v>20842.061901573059</v>
      </c>
    </row>
    <row r="34" spans="1:9" x14ac:dyDescent="0.35">
      <c r="A34" s="84">
        <v>7</v>
      </c>
      <c r="B34" s="85">
        <v>45</v>
      </c>
      <c r="C34" s="17">
        <f t="shared" ca="1" si="0"/>
        <v>26.490410958904111</v>
      </c>
      <c r="D34" s="100" t="s">
        <v>155</v>
      </c>
      <c r="E34" s="86" t="s">
        <v>125</v>
      </c>
      <c r="F34" s="92">
        <v>14</v>
      </c>
      <c r="G34" s="87">
        <v>56280</v>
      </c>
      <c r="H34" s="88">
        <v>67986.240011943446</v>
      </c>
      <c r="I34" s="88">
        <v>48732.498704633639</v>
      </c>
    </row>
    <row r="35" spans="1:9" x14ac:dyDescent="0.35">
      <c r="A35" s="84">
        <v>7</v>
      </c>
      <c r="B35" s="85">
        <v>45</v>
      </c>
      <c r="C35" s="17">
        <f t="shared" ca="1" si="0"/>
        <v>26.490410958904111</v>
      </c>
      <c r="D35" s="100" t="s">
        <v>156</v>
      </c>
      <c r="E35" s="86" t="s">
        <v>125</v>
      </c>
      <c r="F35" s="92">
        <v>106</v>
      </c>
      <c r="G35" s="108">
        <v>329660</v>
      </c>
      <c r="H35" s="88">
        <v>398229.28006995877</v>
      </c>
      <c r="I35" s="88">
        <v>285450.52457301936</v>
      </c>
    </row>
    <row r="36" spans="1:9" x14ac:dyDescent="0.35">
      <c r="A36" s="84">
        <v>7</v>
      </c>
      <c r="B36" s="85">
        <v>45</v>
      </c>
      <c r="C36" s="17">
        <f t="shared" ca="1" si="0"/>
        <v>26.490410958904111</v>
      </c>
      <c r="D36" s="100" t="s">
        <v>157</v>
      </c>
      <c r="E36" s="86" t="s">
        <v>125</v>
      </c>
      <c r="F36" s="92">
        <v>8</v>
      </c>
      <c r="G36" s="108">
        <v>52960</v>
      </c>
      <c r="H36" s="88">
        <v>63975.680011238903</v>
      </c>
      <c r="I36" s="88">
        <v>45857.731545795985</v>
      </c>
    </row>
    <row r="37" spans="1:9" x14ac:dyDescent="0.35">
      <c r="A37" s="84">
        <v>7</v>
      </c>
      <c r="B37" s="85">
        <v>45</v>
      </c>
      <c r="C37" s="17">
        <f t="shared" ref="C37:C42" ca="1" si="2">B37-($F$2-$D$2)/365</f>
        <v>26.490410958904111</v>
      </c>
      <c r="D37" s="100" t="s">
        <v>158</v>
      </c>
      <c r="E37" s="86" t="s">
        <v>125</v>
      </c>
      <c r="F37" s="92">
        <v>11</v>
      </c>
      <c r="G37" s="108">
        <v>3646500</v>
      </c>
      <c r="H37" s="88">
        <v>4404972.0007738415</v>
      </c>
      <c r="I37" s="88">
        <v>3157481.4592474517</v>
      </c>
    </row>
    <row r="38" spans="1:9" x14ac:dyDescent="0.35">
      <c r="A38" s="84">
        <v>7</v>
      </c>
      <c r="B38" s="85">
        <v>45</v>
      </c>
      <c r="C38" s="17">
        <f t="shared" ca="1" si="2"/>
        <v>26.490410958904111</v>
      </c>
      <c r="D38" s="100" t="s">
        <v>159</v>
      </c>
      <c r="E38" s="86" t="s">
        <v>125</v>
      </c>
      <c r="F38" s="92">
        <v>27</v>
      </c>
      <c r="G38" s="108">
        <v>730890</v>
      </c>
      <c r="H38" s="88">
        <v>882915.12015510572</v>
      </c>
      <c r="I38" s="88">
        <v>632873.06286833133</v>
      </c>
    </row>
    <row r="39" spans="1:9" x14ac:dyDescent="0.35">
      <c r="A39" s="84">
        <v>7</v>
      </c>
      <c r="B39" s="85">
        <v>45</v>
      </c>
      <c r="C39" s="17">
        <f t="shared" ca="1" si="2"/>
        <v>26.490410958904111</v>
      </c>
      <c r="D39" s="100" t="s">
        <v>160</v>
      </c>
      <c r="E39" s="86" t="s">
        <v>125</v>
      </c>
      <c r="F39" s="92">
        <v>14</v>
      </c>
      <c r="G39" s="108">
        <v>63160</v>
      </c>
      <c r="H39" s="88">
        <v>76297.280013403491</v>
      </c>
      <c r="I39" s="88">
        <v>54689.847515718924</v>
      </c>
    </row>
    <row r="40" spans="1:9" x14ac:dyDescent="0.35">
      <c r="A40" s="84">
        <v>7</v>
      </c>
      <c r="B40" s="85">
        <v>45</v>
      </c>
      <c r="C40" s="17">
        <f t="shared" ca="1" si="2"/>
        <v>26.490410958904111</v>
      </c>
      <c r="D40" s="100" t="s">
        <v>161</v>
      </c>
      <c r="E40" s="86" t="s">
        <v>125</v>
      </c>
      <c r="F40" s="92">
        <v>38</v>
      </c>
      <c r="G40" s="108">
        <v>796880</v>
      </c>
      <c r="H40" s="88">
        <v>962631.04016910982</v>
      </c>
      <c r="I40" s="88">
        <v>690013.38961884263</v>
      </c>
    </row>
    <row r="41" spans="1:9" x14ac:dyDescent="0.35">
      <c r="A41" s="84">
        <v>7</v>
      </c>
      <c r="B41" s="85">
        <v>45</v>
      </c>
      <c r="C41" s="17">
        <f t="shared" ca="1" si="2"/>
        <v>26.490410958904111</v>
      </c>
      <c r="D41" s="100" t="s">
        <v>162</v>
      </c>
      <c r="E41" s="86" t="s">
        <v>125</v>
      </c>
      <c r="F41" s="92">
        <v>63</v>
      </c>
      <c r="G41" s="108">
        <v>571410</v>
      </c>
      <c r="H41" s="88">
        <v>690263.28012126172</v>
      </c>
      <c r="I41" s="88">
        <v>494780.33199741849</v>
      </c>
    </row>
    <row r="42" spans="1:9" x14ac:dyDescent="0.35">
      <c r="A42" s="84">
        <v>7</v>
      </c>
      <c r="B42" s="85">
        <v>45</v>
      </c>
      <c r="C42" s="17">
        <f t="shared" ca="1" si="2"/>
        <v>26.490410958904111</v>
      </c>
      <c r="D42" s="100" t="s">
        <v>163</v>
      </c>
      <c r="E42" s="86" t="s">
        <v>125</v>
      </c>
      <c r="F42" s="92">
        <v>1</v>
      </c>
      <c r="G42" s="108">
        <v>1050018</v>
      </c>
      <c r="H42" s="88">
        <v>1268421.7442228294</v>
      </c>
      <c r="I42" s="88">
        <v>909203.99475554388</v>
      </c>
    </row>
    <row r="43" spans="1:9" x14ac:dyDescent="0.35">
      <c r="A43" s="84">
        <v>7</v>
      </c>
      <c r="B43" s="85">
        <v>45</v>
      </c>
      <c r="C43" s="17">
        <f t="shared" ref="C43:C60" ca="1" si="3">B43-($F$2-$D$2)/365</f>
        <v>26.490410958904111</v>
      </c>
      <c r="D43" s="100" t="s">
        <v>51</v>
      </c>
      <c r="E43" s="86" t="s">
        <v>52</v>
      </c>
      <c r="F43" s="92">
        <v>2.2810000000000001</v>
      </c>
      <c r="G43" s="108">
        <v>684300</v>
      </c>
      <c r="H43" s="88">
        <v>826634.40014521859</v>
      </c>
      <c r="I43" s="88">
        <v>592531.07433512446</v>
      </c>
    </row>
    <row r="44" spans="1:9" x14ac:dyDescent="0.35">
      <c r="A44" s="84">
        <v>7</v>
      </c>
      <c r="B44" s="85">
        <v>45</v>
      </c>
      <c r="C44" s="17">
        <f t="shared" ca="1" si="3"/>
        <v>26.490410958904111</v>
      </c>
      <c r="D44" s="100" t="s">
        <v>164</v>
      </c>
      <c r="E44" s="86" t="s">
        <v>125</v>
      </c>
      <c r="F44" s="92">
        <v>11</v>
      </c>
      <c r="G44" s="108">
        <v>874280</v>
      </c>
      <c r="H44" s="88">
        <v>1056130.2401855353</v>
      </c>
      <c r="I44" s="88">
        <v>757033.56374355196</v>
      </c>
    </row>
    <row r="45" spans="1:9" x14ac:dyDescent="0.35">
      <c r="A45" s="84">
        <v>7</v>
      </c>
      <c r="B45" s="85">
        <v>45</v>
      </c>
      <c r="C45" s="17">
        <f t="shared" ca="1" si="3"/>
        <v>26.490410958904111</v>
      </c>
      <c r="D45" s="100" t="s">
        <v>165</v>
      </c>
      <c r="E45" s="86" t="s">
        <v>125</v>
      </c>
      <c r="F45" s="92">
        <v>11</v>
      </c>
      <c r="G45" s="108">
        <v>321530</v>
      </c>
      <c r="H45" s="88">
        <v>388408.24006823346</v>
      </c>
      <c r="I45" s="88">
        <v>278410.80860875722</v>
      </c>
    </row>
    <row r="46" spans="1:9" x14ac:dyDescent="0.35">
      <c r="A46" s="84">
        <v>7</v>
      </c>
      <c r="B46" s="85">
        <v>45</v>
      </c>
      <c r="C46" s="17">
        <f t="shared" ca="1" si="3"/>
        <v>26.490410958904111</v>
      </c>
      <c r="D46" s="100" t="s">
        <v>105</v>
      </c>
      <c r="E46" s="86" t="s">
        <v>125</v>
      </c>
      <c r="F46" s="92">
        <v>10</v>
      </c>
      <c r="G46" s="108">
        <v>293300</v>
      </c>
      <c r="H46" s="88">
        <v>354306.40006224264</v>
      </c>
      <c r="I46" s="88">
        <v>253966.62882141166</v>
      </c>
    </row>
    <row r="47" spans="1:9" x14ac:dyDescent="0.35">
      <c r="A47" s="84">
        <v>7</v>
      </c>
      <c r="B47" s="85">
        <v>45</v>
      </c>
      <c r="C47" s="17">
        <f t="shared" ca="1" si="3"/>
        <v>26.490410958904111</v>
      </c>
      <c r="D47" s="100" t="s">
        <v>166</v>
      </c>
      <c r="E47" s="86" t="s">
        <v>57</v>
      </c>
      <c r="F47" s="92">
        <v>3</v>
      </c>
      <c r="G47" s="108">
        <v>513060</v>
      </c>
      <c r="H47" s="88">
        <v>619776.48010887892</v>
      </c>
      <c r="I47" s="88">
        <v>444255.43328712397</v>
      </c>
    </row>
    <row r="48" spans="1:9" x14ac:dyDescent="0.35">
      <c r="A48" s="84">
        <v>7</v>
      </c>
      <c r="B48" s="85">
        <v>45</v>
      </c>
      <c r="C48" s="17">
        <f t="shared" ca="1" si="3"/>
        <v>26.490410958904111</v>
      </c>
      <c r="D48" s="100" t="s">
        <v>167</v>
      </c>
      <c r="E48" s="86" t="s">
        <v>125</v>
      </c>
      <c r="F48" s="92">
        <v>13</v>
      </c>
      <c r="G48" s="108">
        <v>2528890</v>
      </c>
      <c r="H48" s="88">
        <v>3054899.1205366682</v>
      </c>
      <c r="I48" s="88">
        <v>2189749.9759978852</v>
      </c>
    </row>
    <row r="49" spans="1:9" x14ac:dyDescent="0.35">
      <c r="A49" s="84">
        <v>7</v>
      </c>
      <c r="B49" s="85">
        <v>45</v>
      </c>
      <c r="C49" s="17">
        <f t="shared" ca="1" si="3"/>
        <v>26.490410958904111</v>
      </c>
      <c r="D49" s="100" t="s">
        <v>168</v>
      </c>
      <c r="E49" s="86" t="s">
        <v>125</v>
      </c>
      <c r="F49" s="92">
        <v>1</v>
      </c>
      <c r="G49" s="108">
        <v>44621</v>
      </c>
      <c r="H49" s="88">
        <v>53902.168009469242</v>
      </c>
      <c r="I49" s="88">
        <v>38637.043793522709</v>
      </c>
    </row>
    <row r="50" spans="1:9" x14ac:dyDescent="0.35">
      <c r="A50" s="84">
        <v>7</v>
      </c>
      <c r="B50" s="85">
        <v>45</v>
      </c>
      <c r="C50" s="17">
        <f t="shared" ca="1" si="3"/>
        <v>26.490410958904111</v>
      </c>
      <c r="D50" s="100" t="s">
        <v>169</v>
      </c>
      <c r="E50" s="86" t="s">
        <v>125</v>
      </c>
      <c r="F50" s="92">
        <v>1</v>
      </c>
      <c r="G50" s="108">
        <v>44621</v>
      </c>
      <c r="H50" s="88">
        <v>53902.168009469242</v>
      </c>
      <c r="I50" s="88">
        <v>38637.043793522709</v>
      </c>
    </row>
    <row r="51" spans="1:9" x14ac:dyDescent="0.35">
      <c r="A51" s="84">
        <v>7</v>
      </c>
      <c r="B51" s="85">
        <v>45</v>
      </c>
      <c r="C51" s="17">
        <f t="shared" ca="1" si="3"/>
        <v>26.490410958904111</v>
      </c>
      <c r="D51" s="100" t="s">
        <v>170</v>
      </c>
      <c r="E51" s="86" t="s">
        <v>125</v>
      </c>
      <c r="F51" s="92">
        <v>1</v>
      </c>
      <c r="G51" s="108">
        <v>55776</v>
      </c>
      <c r="H51" s="88">
        <v>67377.408011836495</v>
      </c>
      <c r="I51" s="88">
        <v>48296.088268472748</v>
      </c>
    </row>
    <row r="52" spans="1:9" x14ac:dyDescent="0.35">
      <c r="A52" s="84">
        <v>7</v>
      </c>
      <c r="B52" s="85">
        <v>45</v>
      </c>
      <c r="C52" s="17">
        <f t="shared" ca="1" si="3"/>
        <v>26.490410958904111</v>
      </c>
      <c r="D52" s="100" t="s">
        <v>171</v>
      </c>
      <c r="E52" s="86" t="s">
        <v>125</v>
      </c>
      <c r="F52" s="92">
        <v>4</v>
      </c>
      <c r="G52" s="108">
        <v>148200</v>
      </c>
      <c r="H52" s="88">
        <v>179025.60003145025</v>
      </c>
      <c r="I52" s="88">
        <v>128325.44968064511</v>
      </c>
    </row>
    <row r="53" spans="1:9" x14ac:dyDescent="0.35">
      <c r="A53" s="84">
        <v>7</v>
      </c>
      <c r="B53" s="85">
        <v>45</v>
      </c>
      <c r="C53" s="17">
        <f t="shared" ca="1" si="3"/>
        <v>26.490410958904111</v>
      </c>
      <c r="D53" s="100" t="s">
        <v>169</v>
      </c>
      <c r="E53" s="86" t="s">
        <v>125</v>
      </c>
      <c r="F53" s="92">
        <v>1</v>
      </c>
      <c r="G53" s="108">
        <v>43480</v>
      </c>
      <c r="H53" s="88">
        <v>52523.840009227104</v>
      </c>
      <c r="I53" s="88">
        <v>37649.059056102895</v>
      </c>
    </row>
    <row r="54" spans="1:9" x14ac:dyDescent="0.35">
      <c r="A54" s="84">
        <v>7</v>
      </c>
      <c r="B54" s="85">
        <v>45</v>
      </c>
      <c r="C54" s="17">
        <f t="shared" ca="1" si="3"/>
        <v>26.490410958904111</v>
      </c>
      <c r="D54" s="100" t="s">
        <v>172</v>
      </c>
      <c r="E54" s="86" t="s">
        <v>125</v>
      </c>
      <c r="F54" s="92">
        <v>3</v>
      </c>
      <c r="G54" s="108">
        <v>166440</v>
      </c>
      <c r="H54" s="88">
        <v>201059.52003532104</v>
      </c>
      <c r="I54" s="88">
        <v>144119.35117980142</v>
      </c>
    </row>
    <row r="55" spans="1:9" x14ac:dyDescent="0.35">
      <c r="A55" s="84">
        <v>7</v>
      </c>
      <c r="B55" s="85">
        <v>45</v>
      </c>
      <c r="C55" s="17">
        <f t="shared" ca="1" si="3"/>
        <v>26.490410958904111</v>
      </c>
      <c r="D55" s="100" t="s">
        <v>173</v>
      </c>
      <c r="E55" s="86" t="s">
        <v>125</v>
      </c>
      <c r="F55" s="92">
        <v>10</v>
      </c>
      <c r="G55" s="108">
        <v>276100</v>
      </c>
      <c r="H55" s="88">
        <v>333528.80005859252</v>
      </c>
      <c r="I55" s="88">
        <v>239073.25679369847</v>
      </c>
    </row>
    <row r="56" spans="1:9" x14ac:dyDescent="0.35">
      <c r="A56" s="84">
        <v>7</v>
      </c>
      <c r="B56" s="85">
        <v>45</v>
      </c>
      <c r="C56" s="17">
        <f t="shared" ca="1" si="3"/>
        <v>26.490410958904111</v>
      </c>
      <c r="D56" s="100" t="s">
        <v>174</v>
      </c>
      <c r="E56" s="86" t="s">
        <v>52</v>
      </c>
      <c r="F56" s="92">
        <v>1.032</v>
      </c>
      <c r="G56" s="108">
        <v>904763</v>
      </c>
      <c r="H56" s="88">
        <v>1092953.7041920042</v>
      </c>
      <c r="I56" s="88">
        <v>783428.60208778339</v>
      </c>
    </row>
    <row r="57" spans="1:9" x14ac:dyDescent="0.35">
      <c r="A57" s="84">
        <v>7</v>
      </c>
      <c r="B57" s="85">
        <v>45</v>
      </c>
      <c r="C57" s="17">
        <f t="shared" ca="1" si="3"/>
        <v>26.490410958904111</v>
      </c>
      <c r="D57" s="100" t="s">
        <v>175</v>
      </c>
      <c r="E57" s="86" t="s">
        <v>52</v>
      </c>
      <c r="F57" s="109">
        <v>1249</v>
      </c>
      <c r="G57" s="108">
        <v>987959</v>
      </c>
      <c r="H57" s="88">
        <v>1193454.4722096596</v>
      </c>
      <c r="I57" s="88">
        <v>855467.49622834323</v>
      </c>
    </row>
    <row r="58" spans="1:9" x14ac:dyDescent="0.35">
      <c r="A58" s="84">
        <v>7</v>
      </c>
      <c r="B58" s="85">
        <v>45</v>
      </c>
      <c r="C58" s="17">
        <f t="shared" ca="1" si="3"/>
        <v>26.490410958904111</v>
      </c>
      <c r="D58" s="100" t="s">
        <v>176</v>
      </c>
      <c r="E58" s="86" t="s">
        <v>125</v>
      </c>
      <c r="F58" s="92">
        <v>1</v>
      </c>
      <c r="G58" s="108">
        <v>55776</v>
      </c>
      <c r="H58" s="88">
        <v>67377.408011836495</v>
      </c>
      <c r="I58" s="88">
        <v>48296.088268472748</v>
      </c>
    </row>
    <row r="59" spans="1:9" x14ac:dyDescent="0.35">
      <c r="A59" s="84">
        <v>7</v>
      </c>
      <c r="B59" s="85">
        <v>45</v>
      </c>
      <c r="C59" s="17">
        <f t="shared" ca="1" si="3"/>
        <v>26.490410958904111</v>
      </c>
      <c r="D59" s="100" t="s">
        <v>177</v>
      </c>
      <c r="E59" s="86" t="s">
        <v>125</v>
      </c>
      <c r="F59" s="92">
        <v>2</v>
      </c>
      <c r="G59" s="108">
        <v>86880</v>
      </c>
      <c r="H59" s="88">
        <v>104951.04001843723</v>
      </c>
      <c r="I59" s="88">
        <v>75228.846614402471</v>
      </c>
    </row>
    <row r="60" spans="1:9" x14ac:dyDescent="0.35">
      <c r="A60" s="84">
        <v>7</v>
      </c>
      <c r="B60" s="85">
        <v>45</v>
      </c>
      <c r="C60" s="17">
        <f t="shared" ca="1" si="3"/>
        <v>26.490410958904111</v>
      </c>
      <c r="D60" s="100" t="s">
        <v>178</v>
      </c>
      <c r="E60" s="86" t="s">
        <v>125</v>
      </c>
      <c r="F60" s="92">
        <v>2</v>
      </c>
      <c r="G60" s="108">
        <v>63660</v>
      </c>
      <c r="H60" s="88">
        <v>76901.280013509604</v>
      </c>
      <c r="I60" s="88">
        <v>55122.794376989659</v>
      </c>
    </row>
    <row r="61" spans="1:9" x14ac:dyDescent="0.35">
      <c r="A61" s="84">
        <v>7</v>
      </c>
      <c r="B61" s="85">
        <v>45</v>
      </c>
      <c r="C61" s="17">
        <f t="shared" ref="C61" ca="1" si="4">B61-($F$2-$D$2)/365</f>
        <v>26.490410958904111</v>
      </c>
      <c r="D61" s="100" t="s">
        <v>179</v>
      </c>
      <c r="E61" s="86" t="s">
        <v>125</v>
      </c>
      <c r="F61" s="92">
        <v>4</v>
      </c>
      <c r="G61" s="108">
        <v>59496</v>
      </c>
      <c r="H61" s="88">
        <v>71871.168012625931</v>
      </c>
      <c r="I61" s="88">
        <v>51517.212916326993</v>
      </c>
    </row>
    <row r="62" spans="1:9" x14ac:dyDescent="0.35">
      <c r="A62" s="84">
        <v>7</v>
      </c>
      <c r="B62" s="85">
        <v>45</v>
      </c>
      <c r="C62" s="17">
        <f t="shared" ref="C62:C115" ca="1" si="5">B62-($F$2-$D$2)/365</f>
        <v>26.490410958904111</v>
      </c>
      <c r="D62" s="100" t="s">
        <v>180</v>
      </c>
      <c r="E62" s="86" t="s">
        <v>125</v>
      </c>
      <c r="F62" s="92">
        <v>40</v>
      </c>
      <c r="G62" s="108">
        <v>920000</v>
      </c>
      <c r="H62" s="88">
        <v>1111360.0001952376</v>
      </c>
      <c r="I62" s="88">
        <v>796622.22473814769</v>
      </c>
    </row>
    <row r="63" spans="1:9" x14ac:dyDescent="0.35">
      <c r="A63" s="84">
        <v>7</v>
      </c>
      <c r="B63" s="85">
        <v>45</v>
      </c>
      <c r="C63" s="17">
        <f t="shared" ca="1" si="5"/>
        <v>26.490410958904111</v>
      </c>
      <c r="D63" s="100" t="s">
        <v>181</v>
      </c>
      <c r="E63" s="86" t="s">
        <v>125</v>
      </c>
      <c r="F63" s="92">
        <v>14</v>
      </c>
      <c r="G63" s="108">
        <v>215600</v>
      </c>
      <c r="H63" s="88">
        <v>260444.80004575354</v>
      </c>
      <c r="I63" s="88">
        <v>186686.68657993985</v>
      </c>
    </row>
    <row r="64" spans="1:9" x14ac:dyDescent="0.35">
      <c r="A64" s="84">
        <v>7</v>
      </c>
      <c r="B64" s="85">
        <v>45</v>
      </c>
      <c r="C64" s="17">
        <f t="shared" ca="1" si="5"/>
        <v>26.490410958904111</v>
      </c>
      <c r="D64" s="100" t="s">
        <v>182</v>
      </c>
      <c r="E64" s="86" t="s">
        <v>125</v>
      </c>
      <c r="F64" s="92">
        <v>17</v>
      </c>
      <c r="G64" s="108">
        <v>189550</v>
      </c>
      <c r="H64" s="88">
        <v>228976.40004022533</v>
      </c>
      <c r="I64" s="88">
        <v>164130.15510773467</v>
      </c>
    </row>
    <row r="65" spans="1:9" x14ac:dyDescent="0.35">
      <c r="A65" s="84">
        <v>7</v>
      </c>
      <c r="B65" s="85">
        <v>45</v>
      </c>
      <c r="C65" s="17">
        <f t="shared" ca="1" si="5"/>
        <v>26.490410958904111</v>
      </c>
      <c r="D65" s="100" t="s">
        <v>183</v>
      </c>
      <c r="E65" s="86" t="s">
        <v>125</v>
      </c>
      <c r="F65" s="92">
        <v>12</v>
      </c>
      <c r="G65" s="108">
        <v>144000</v>
      </c>
      <c r="H65" s="88">
        <v>173952.00003055893</v>
      </c>
      <c r="I65" s="88">
        <v>124688.69604597095</v>
      </c>
    </row>
    <row r="66" spans="1:9" x14ac:dyDescent="0.35">
      <c r="A66" s="84">
        <v>7</v>
      </c>
      <c r="B66" s="85">
        <v>45</v>
      </c>
      <c r="C66" s="17">
        <f t="shared" ca="1" si="5"/>
        <v>26.490410958904111</v>
      </c>
      <c r="D66" s="100" t="s">
        <v>184</v>
      </c>
      <c r="E66" s="86" t="s">
        <v>125</v>
      </c>
      <c r="F66" s="92">
        <v>87</v>
      </c>
      <c r="G66" s="108">
        <v>182700</v>
      </c>
      <c r="H66" s="88">
        <v>220701.60003877166</v>
      </c>
      <c r="I66" s="88">
        <v>158198.78310832565</v>
      </c>
    </row>
    <row r="67" spans="1:9" x14ac:dyDescent="0.35">
      <c r="A67" s="84">
        <v>7</v>
      </c>
      <c r="B67" s="85">
        <v>45</v>
      </c>
      <c r="C67" s="17">
        <f t="shared" ca="1" si="5"/>
        <v>26.490410958904111</v>
      </c>
      <c r="D67" s="100" t="s">
        <v>185</v>
      </c>
      <c r="E67" s="86" t="s">
        <v>125</v>
      </c>
      <c r="F67" s="92">
        <v>101</v>
      </c>
      <c r="G67" s="108">
        <v>62620</v>
      </c>
      <c r="H67" s="88">
        <v>75644.960013288903</v>
      </c>
      <c r="I67" s="88">
        <v>54222.264905546537</v>
      </c>
    </row>
    <row r="68" spans="1:9" x14ac:dyDescent="0.35">
      <c r="A68" s="84">
        <v>7</v>
      </c>
      <c r="B68" s="85">
        <v>45</v>
      </c>
      <c r="C68" s="17">
        <f t="shared" ca="1" si="5"/>
        <v>26.490410958904111</v>
      </c>
      <c r="D68" s="100" t="s">
        <v>186</v>
      </c>
      <c r="E68" s="86" t="s">
        <v>132</v>
      </c>
      <c r="F68" s="92">
        <v>1780</v>
      </c>
      <c r="G68" s="108">
        <v>4432200</v>
      </c>
      <c r="H68" s="88">
        <v>5354097.6009405786</v>
      </c>
      <c r="I68" s="88">
        <v>3837814.1570482808</v>
      </c>
    </row>
    <row r="69" spans="1:9" x14ac:dyDescent="0.35">
      <c r="A69" s="84">
        <v>7</v>
      </c>
      <c r="B69" s="85">
        <v>45</v>
      </c>
      <c r="C69" s="17">
        <f t="shared" ca="1" si="5"/>
        <v>26.490410958904111</v>
      </c>
      <c r="D69" s="100" t="s">
        <v>187</v>
      </c>
      <c r="E69" s="86" t="s">
        <v>125</v>
      </c>
      <c r="F69" s="92">
        <v>106</v>
      </c>
      <c r="G69" s="108">
        <v>276660</v>
      </c>
      <c r="H69" s="88">
        <v>334205.28005871136</v>
      </c>
      <c r="I69" s="88">
        <v>239558.15727832168</v>
      </c>
    </row>
    <row r="70" spans="1:9" x14ac:dyDescent="0.35">
      <c r="A70" s="84">
        <v>7</v>
      </c>
      <c r="B70" s="85">
        <v>45</v>
      </c>
      <c r="C70" s="17">
        <f t="shared" ca="1" si="5"/>
        <v>26.490410958904111</v>
      </c>
      <c r="D70" s="100" t="s">
        <v>188</v>
      </c>
      <c r="E70" s="86" t="s">
        <v>125</v>
      </c>
      <c r="F70" s="92">
        <v>2</v>
      </c>
      <c r="G70" s="108">
        <v>20320</v>
      </c>
      <c r="H70" s="88">
        <v>24546.560004312207</v>
      </c>
      <c r="I70" s="88">
        <v>17594.960442042568</v>
      </c>
    </row>
    <row r="71" spans="1:9" x14ac:dyDescent="0.35">
      <c r="A71" s="84">
        <v>7</v>
      </c>
      <c r="B71" s="85">
        <v>45</v>
      </c>
      <c r="C71" s="17">
        <f t="shared" ca="1" si="5"/>
        <v>26.490410958904111</v>
      </c>
      <c r="D71" s="100" t="s">
        <v>189</v>
      </c>
      <c r="E71" s="86" t="s">
        <v>125</v>
      </c>
      <c r="F71" s="92">
        <v>8</v>
      </c>
      <c r="G71" s="108">
        <v>113840</v>
      </c>
      <c r="H71" s="88">
        <v>137518.72002415854</v>
      </c>
      <c r="I71" s="88">
        <v>98573.341374120369</v>
      </c>
    </row>
    <row r="72" spans="1:9" x14ac:dyDescent="0.35">
      <c r="A72" s="84">
        <v>7</v>
      </c>
      <c r="B72" s="85">
        <v>45</v>
      </c>
      <c r="C72" s="17">
        <f t="shared" ca="1" si="5"/>
        <v>26.490410958904111</v>
      </c>
      <c r="D72" s="100" t="s">
        <v>190</v>
      </c>
      <c r="E72" s="86" t="s">
        <v>132</v>
      </c>
      <c r="F72" s="92">
        <v>9605</v>
      </c>
      <c r="G72" s="108">
        <v>16904800</v>
      </c>
      <c r="H72" s="88">
        <v>20420998.403587449</v>
      </c>
      <c r="I72" s="88">
        <v>14637760.200818956</v>
      </c>
    </row>
    <row r="73" spans="1:9" x14ac:dyDescent="0.35">
      <c r="A73" s="84">
        <v>7</v>
      </c>
      <c r="B73" s="85">
        <v>45</v>
      </c>
      <c r="C73" s="17">
        <f t="shared" ca="1" si="5"/>
        <v>26.490410958904111</v>
      </c>
      <c r="D73" s="100" t="s">
        <v>191</v>
      </c>
      <c r="E73" s="86" t="s">
        <v>132</v>
      </c>
      <c r="F73" s="92">
        <v>29824</v>
      </c>
      <c r="G73" s="108">
        <v>36683520</v>
      </c>
      <c r="H73" s="88">
        <v>44313692.167784788</v>
      </c>
      <c r="I73" s="88">
        <v>31764029.688724279</v>
      </c>
    </row>
    <row r="74" spans="1:9" x14ac:dyDescent="0.35">
      <c r="A74" s="84">
        <v>7</v>
      </c>
      <c r="B74" s="85">
        <v>45</v>
      </c>
      <c r="C74" s="17">
        <f t="shared" ca="1" si="5"/>
        <v>26.490410958904111</v>
      </c>
      <c r="D74" s="100" t="s">
        <v>192</v>
      </c>
      <c r="E74" s="86" t="s">
        <v>125</v>
      </c>
      <c r="F74" s="92">
        <v>12</v>
      </c>
      <c r="G74" s="108">
        <v>75600</v>
      </c>
      <c r="H74" s="88">
        <v>91324.800016043446</v>
      </c>
      <c r="I74" s="88">
        <v>65461.565424134751</v>
      </c>
    </row>
    <row r="75" spans="1:9" x14ac:dyDescent="0.35">
      <c r="A75" s="84">
        <v>7</v>
      </c>
      <c r="B75" s="85">
        <v>45</v>
      </c>
      <c r="C75" s="17">
        <f t="shared" ca="1" si="5"/>
        <v>26.490410958904111</v>
      </c>
      <c r="D75" s="100" t="s">
        <v>193</v>
      </c>
      <c r="E75" s="86" t="s">
        <v>125</v>
      </c>
      <c r="F75" s="92">
        <v>24</v>
      </c>
      <c r="G75" s="108">
        <v>222240</v>
      </c>
      <c r="H75" s="88">
        <v>268465.92004716262</v>
      </c>
      <c r="I75" s="88">
        <v>192436.22089761516</v>
      </c>
    </row>
    <row r="76" spans="1:9" x14ac:dyDescent="0.35">
      <c r="A76" s="84">
        <v>7</v>
      </c>
      <c r="B76" s="85">
        <v>45</v>
      </c>
      <c r="C76" s="17">
        <f t="shared" ca="1" si="5"/>
        <v>26.490410958904111</v>
      </c>
      <c r="D76" s="100" t="s">
        <v>194</v>
      </c>
      <c r="E76" s="86" t="s">
        <v>125</v>
      </c>
      <c r="F76" s="92">
        <v>2</v>
      </c>
      <c r="G76" s="108">
        <v>5000</v>
      </c>
      <c r="H76" s="88">
        <v>6040.0000010610747</v>
      </c>
      <c r="I76" s="88">
        <v>4329.4686127073246</v>
      </c>
    </row>
    <row r="77" spans="1:9" x14ac:dyDescent="0.35">
      <c r="A77" s="84">
        <v>7</v>
      </c>
      <c r="B77" s="85">
        <v>45</v>
      </c>
      <c r="C77" s="17">
        <f t="shared" ca="1" si="5"/>
        <v>26.490410958904111</v>
      </c>
      <c r="D77" s="100" t="s">
        <v>195</v>
      </c>
      <c r="E77" s="86" t="s">
        <v>125</v>
      </c>
      <c r="F77" s="92">
        <v>12</v>
      </c>
      <c r="G77" s="108">
        <v>1545880</v>
      </c>
      <c r="H77" s="88">
        <v>1867423.0403280586</v>
      </c>
      <c r="I77" s="88">
        <v>1338567.7878023998</v>
      </c>
    </row>
    <row r="78" spans="1:9" x14ac:dyDescent="0.35">
      <c r="A78" s="84">
        <v>7</v>
      </c>
      <c r="B78" s="85">
        <v>45</v>
      </c>
      <c r="C78" s="17">
        <f t="shared" ca="1" si="5"/>
        <v>26.490410958904111</v>
      </c>
      <c r="D78" s="100" t="s">
        <v>196</v>
      </c>
      <c r="E78" s="86" t="s">
        <v>125</v>
      </c>
      <c r="F78" s="92">
        <v>26</v>
      </c>
      <c r="G78" s="108">
        <v>1280500</v>
      </c>
      <c r="H78" s="88">
        <v>1546844.0002717411</v>
      </c>
      <c r="I78" s="88">
        <v>1108776.9117143457</v>
      </c>
    </row>
    <row r="79" spans="1:9" x14ac:dyDescent="0.35">
      <c r="A79" s="84">
        <v>7</v>
      </c>
      <c r="B79" s="85">
        <v>45</v>
      </c>
      <c r="C79" s="17">
        <f t="shared" ca="1" si="5"/>
        <v>26.490410958904111</v>
      </c>
      <c r="D79" s="100" t="s">
        <v>197</v>
      </c>
      <c r="E79" s="86" t="s">
        <v>125</v>
      </c>
      <c r="F79" s="92">
        <v>42</v>
      </c>
      <c r="G79" s="108">
        <v>1084440</v>
      </c>
      <c r="H79" s="88">
        <v>1310003.5202301343</v>
      </c>
      <c r="I79" s="88">
        <v>939009.78847286617</v>
      </c>
    </row>
    <row r="80" spans="1:9" x14ac:dyDescent="0.35">
      <c r="A80" s="84">
        <v>7</v>
      </c>
      <c r="B80" s="85">
        <v>45</v>
      </c>
      <c r="C80" s="17">
        <f t="shared" ca="1" si="5"/>
        <v>26.490410958904111</v>
      </c>
      <c r="D80" s="100" t="s">
        <v>198</v>
      </c>
      <c r="E80" s="86" t="s">
        <v>125</v>
      </c>
      <c r="F80" s="92">
        <v>25</v>
      </c>
      <c r="G80" s="108">
        <v>130000</v>
      </c>
      <c r="H80" s="88">
        <v>157040.00002758793</v>
      </c>
      <c r="I80" s="88">
        <v>112566.18393039044</v>
      </c>
    </row>
    <row r="81" spans="1:9" x14ac:dyDescent="0.35">
      <c r="A81" s="84">
        <v>7</v>
      </c>
      <c r="B81" s="85">
        <v>45</v>
      </c>
      <c r="C81" s="17">
        <f t="shared" ca="1" si="5"/>
        <v>26.490410958904111</v>
      </c>
      <c r="D81" s="100" t="s">
        <v>199</v>
      </c>
      <c r="E81" s="86" t="s">
        <v>125</v>
      </c>
      <c r="F81" s="92">
        <v>10</v>
      </c>
      <c r="G81" s="108">
        <v>125000</v>
      </c>
      <c r="H81" s="88">
        <v>151000.00002652686</v>
      </c>
      <c r="I81" s="88">
        <v>108236.71531768312</v>
      </c>
    </row>
    <row r="82" spans="1:9" x14ac:dyDescent="0.35">
      <c r="A82" s="84">
        <v>7</v>
      </c>
      <c r="B82" s="85">
        <v>45</v>
      </c>
      <c r="C82" s="17">
        <f t="shared" ca="1" si="5"/>
        <v>26.490410958904111</v>
      </c>
      <c r="D82" s="100" t="s">
        <v>200</v>
      </c>
      <c r="E82" s="86" t="s">
        <v>125</v>
      </c>
      <c r="F82" s="92">
        <v>397</v>
      </c>
      <c r="G82" s="108">
        <v>2969560</v>
      </c>
      <c r="H82" s="88">
        <v>3587228.480630185</v>
      </c>
      <c r="I82" s="88">
        <v>2571323.3627102328</v>
      </c>
    </row>
    <row r="83" spans="1:9" x14ac:dyDescent="0.35">
      <c r="A83" s="84">
        <v>7</v>
      </c>
      <c r="B83" s="85">
        <v>45</v>
      </c>
      <c r="C83" s="17">
        <f t="shared" ca="1" si="5"/>
        <v>26.490410958904111</v>
      </c>
      <c r="D83" s="100" t="s">
        <v>201</v>
      </c>
      <c r="E83" s="86" t="s">
        <v>125</v>
      </c>
      <c r="F83" s="92">
        <v>20</v>
      </c>
      <c r="G83" s="108">
        <v>297000</v>
      </c>
      <c r="H83" s="88">
        <v>358776.00006302784</v>
      </c>
      <c r="I83" s="88">
        <v>257170.43559481509</v>
      </c>
    </row>
    <row r="84" spans="1:9" x14ac:dyDescent="0.35">
      <c r="A84" s="84">
        <v>7</v>
      </c>
      <c r="B84" s="85">
        <v>45</v>
      </c>
      <c r="C84" s="17">
        <f t="shared" ca="1" si="5"/>
        <v>26.490410958904111</v>
      </c>
      <c r="D84" s="100" t="s">
        <v>202</v>
      </c>
      <c r="E84" s="86" t="s">
        <v>125</v>
      </c>
      <c r="F84" s="92">
        <v>98</v>
      </c>
      <c r="G84" s="108">
        <v>103880</v>
      </c>
      <c r="H84" s="88">
        <v>125487.04002204488</v>
      </c>
      <c r="I84" s="88">
        <v>89949.039897607377</v>
      </c>
    </row>
    <row r="85" spans="1:9" x14ac:dyDescent="0.35">
      <c r="A85" s="84">
        <v>7</v>
      </c>
      <c r="B85" s="85">
        <v>45</v>
      </c>
      <c r="C85" s="17">
        <f t="shared" ca="1" si="5"/>
        <v>26.490410958904111</v>
      </c>
      <c r="D85" s="100" t="s">
        <v>203</v>
      </c>
      <c r="E85" s="86" t="s">
        <v>125</v>
      </c>
      <c r="F85" s="92">
        <v>130</v>
      </c>
      <c r="G85" s="108">
        <v>97500</v>
      </c>
      <c r="H85" s="88">
        <v>117780.00002069095</v>
      </c>
      <c r="I85" s="88">
        <v>84424.637947792828</v>
      </c>
    </row>
    <row r="86" spans="1:9" x14ac:dyDescent="0.35">
      <c r="A86" s="84">
        <v>7</v>
      </c>
      <c r="B86" s="85">
        <v>45</v>
      </c>
      <c r="C86" s="17">
        <f t="shared" ca="1" si="5"/>
        <v>26.490410958904111</v>
      </c>
      <c r="D86" s="100" t="s">
        <v>204</v>
      </c>
      <c r="E86" s="86" t="s">
        <v>125</v>
      </c>
      <c r="F86" s="92">
        <v>12</v>
      </c>
      <c r="G86" s="108">
        <v>34560</v>
      </c>
      <c r="H86" s="88">
        <v>41748.480007334147</v>
      </c>
      <c r="I86" s="88">
        <v>29925.287051033029</v>
      </c>
    </row>
    <row r="87" spans="1:9" x14ac:dyDescent="0.35">
      <c r="A87" s="84">
        <v>7</v>
      </c>
      <c r="B87" s="85">
        <v>45</v>
      </c>
      <c r="C87" s="17">
        <f t="shared" ca="1" si="5"/>
        <v>26.490410958904111</v>
      </c>
      <c r="D87" s="100" t="s">
        <v>152</v>
      </c>
      <c r="E87" s="86" t="s">
        <v>125</v>
      </c>
      <c r="F87" s="92">
        <v>21</v>
      </c>
      <c r="G87" s="108">
        <v>2877420</v>
      </c>
      <c r="H87" s="88">
        <v>3475923.3606106313</v>
      </c>
      <c r="I87" s="88">
        <v>2491539.9151152619</v>
      </c>
    </row>
    <row r="88" spans="1:9" x14ac:dyDescent="0.35">
      <c r="A88" s="84">
        <v>7</v>
      </c>
      <c r="B88" s="85">
        <v>45</v>
      </c>
      <c r="C88" s="17">
        <f t="shared" ca="1" si="5"/>
        <v>26.490410958904111</v>
      </c>
      <c r="D88" s="100" t="s">
        <v>205</v>
      </c>
      <c r="E88" s="86" t="s">
        <v>125</v>
      </c>
      <c r="F88" s="92">
        <v>93</v>
      </c>
      <c r="G88" s="108">
        <v>1806990</v>
      </c>
      <c r="H88" s="88">
        <v>2182843.9203834701</v>
      </c>
      <c r="I88" s="88">
        <v>1564661.2976952016</v>
      </c>
    </row>
    <row r="89" spans="1:9" x14ac:dyDescent="0.35">
      <c r="A89" s="84">
        <v>7</v>
      </c>
      <c r="B89" s="85">
        <v>45</v>
      </c>
      <c r="C89" s="17">
        <f t="shared" ca="1" si="5"/>
        <v>26.490410958904111</v>
      </c>
      <c r="D89" s="100" t="s">
        <v>206</v>
      </c>
      <c r="E89" s="86" t="s">
        <v>125</v>
      </c>
      <c r="F89" s="92">
        <v>46</v>
      </c>
      <c r="G89" s="108">
        <v>38180</v>
      </c>
      <c r="H89" s="88">
        <v>46121.440008102363</v>
      </c>
      <c r="I89" s="88">
        <v>33059.822326633133</v>
      </c>
    </row>
    <row r="90" spans="1:9" x14ac:dyDescent="0.35">
      <c r="A90" s="84">
        <v>7</v>
      </c>
      <c r="B90" s="85">
        <v>45</v>
      </c>
      <c r="C90" s="17">
        <f t="shared" ca="1" si="5"/>
        <v>26.490410958904111</v>
      </c>
      <c r="D90" s="100" t="s">
        <v>207</v>
      </c>
      <c r="E90" s="86" t="s">
        <v>125</v>
      </c>
      <c r="F90" s="92">
        <v>4</v>
      </c>
      <c r="G90" s="108">
        <v>16080</v>
      </c>
      <c r="H90" s="88">
        <v>19424.640003412416</v>
      </c>
      <c r="I90" s="88">
        <v>13923.571058466758</v>
      </c>
    </row>
    <row r="91" spans="1:9" x14ac:dyDescent="0.35">
      <c r="A91" s="84">
        <v>7</v>
      </c>
      <c r="B91" s="85">
        <v>45</v>
      </c>
      <c r="C91" s="17">
        <f t="shared" ca="1" si="5"/>
        <v>26.490410958904111</v>
      </c>
      <c r="D91" s="100" t="s">
        <v>208</v>
      </c>
      <c r="E91" s="86" t="s">
        <v>125</v>
      </c>
      <c r="F91" s="92">
        <v>164</v>
      </c>
      <c r="G91" s="108">
        <v>510040</v>
      </c>
      <c r="H91" s="88">
        <v>616128.32010823803</v>
      </c>
      <c r="I91" s="88">
        <v>441640.43424504873</v>
      </c>
    </row>
    <row r="92" spans="1:9" x14ac:dyDescent="0.35">
      <c r="A92" s="84">
        <v>7</v>
      </c>
      <c r="B92" s="85">
        <v>45</v>
      </c>
      <c r="C92" s="17">
        <f t="shared" ca="1" si="5"/>
        <v>26.490410958904111</v>
      </c>
      <c r="D92" s="100" t="s">
        <v>209</v>
      </c>
      <c r="E92" s="86" t="s">
        <v>125</v>
      </c>
      <c r="F92" s="92">
        <v>16</v>
      </c>
      <c r="G92" s="108">
        <v>105920</v>
      </c>
      <c r="H92" s="88">
        <v>127951.36002247781</v>
      </c>
      <c r="I92" s="88">
        <v>91715.46309159197</v>
      </c>
    </row>
    <row r="93" spans="1:9" x14ac:dyDescent="0.35">
      <c r="A93" s="84">
        <v>7</v>
      </c>
      <c r="B93" s="85">
        <v>45</v>
      </c>
      <c r="C93" s="17">
        <f t="shared" ca="1" si="5"/>
        <v>26.490410958904111</v>
      </c>
      <c r="D93" s="100" t="s">
        <v>210</v>
      </c>
      <c r="E93" s="86" t="s">
        <v>125</v>
      </c>
      <c r="F93" s="92">
        <v>16</v>
      </c>
      <c r="G93" s="108">
        <v>5304000</v>
      </c>
      <c r="H93" s="88">
        <v>6407232.0011255881</v>
      </c>
      <c r="I93" s="88">
        <v>4592700.3043599306</v>
      </c>
    </row>
    <row r="94" spans="1:9" x14ac:dyDescent="0.35">
      <c r="A94" s="84">
        <v>7</v>
      </c>
      <c r="B94" s="85">
        <v>45</v>
      </c>
      <c r="C94" s="17">
        <f t="shared" ca="1" si="5"/>
        <v>26.490410958904111</v>
      </c>
      <c r="D94" s="100" t="s">
        <v>211</v>
      </c>
      <c r="E94" s="86" t="s">
        <v>125</v>
      </c>
      <c r="F94" s="92">
        <v>38</v>
      </c>
      <c r="G94" s="108">
        <v>1028660</v>
      </c>
      <c r="H94" s="88">
        <v>1242621.2802182969</v>
      </c>
      <c r="I94" s="88">
        <v>890710.23662950331</v>
      </c>
    </row>
    <row r="95" spans="1:9" x14ac:dyDescent="0.35">
      <c r="A95" s="84">
        <v>7</v>
      </c>
      <c r="B95" s="85">
        <v>45</v>
      </c>
      <c r="C95" s="17">
        <f t="shared" ca="1" si="5"/>
        <v>26.490410958904111</v>
      </c>
      <c r="D95" s="100" t="s">
        <v>212</v>
      </c>
      <c r="E95" s="86" t="s">
        <v>125</v>
      </c>
      <c r="F95" s="92">
        <v>20</v>
      </c>
      <c r="G95" s="108">
        <v>118800</v>
      </c>
      <c r="H95" s="88">
        <v>143510.40002521113</v>
      </c>
      <c r="I95" s="88">
        <v>102868.17423792604</v>
      </c>
    </row>
    <row r="96" spans="1:9" x14ac:dyDescent="0.35">
      <c r="A96" s="84">
        <v>7</v>
      </c>
      <c r="B96" s="85">
        <v>45</v>
      </c>
      <c r="C96" s="17">
        <f t="shared" ca="1" si="5"/>
        <v>26.490410958904111</v>
      </c>
      <c r="D96" s="100" t="s">
        <v>213</v>
      </c>
      <c r="E96" s="86" t="s">
        <v>125</v>
      </c>
      <c r="F96" s="92">
        <v>87</v>
      </c>
      <c r="G96" s="108">
        <v>1824390</v>
      </c>
      <c r="H96" s="88">
        <v>2203863.1203871625</v>
      </c>
      <c r="I96" s="88">
        <v>1579727.8484674231</v>
      </c>
    </row>
    <row r="97" spans="1:9" x14ac:dyDescent="0.35">
      <c r="A97" s="84">
        <v>7</v>
      </c>
      <c r="B97" s="85">
        <v>45</v>
      </c>
      <c r="C97" s="17">
        <f t="shared" ca="1" si="5"/>
        <v>26.490410958904111</v>
      </c>
      <c r="D97" s="100" t="s">
        <v>214</v>
      </c>
      <c r="E97" s="86" t="s">
        <v>125</v>
      </c>
      <c r="F97" s="92">
        <v>87</v>
      </c>
      <c r="G97" s="108">
        <v>789090</v>
      </c>
      <c r="H97" s="88">
        <v>953220.72016745666</v>
      </c>
      <c r="I97" s="88">
        <v>683268.07752024464</v>
      </c>
    </row>
    <row r="98" spans="1:9" x14ac:dyDescent="0.35">
      <c r="A98" s="84">
        <v>7</v>
      </c>
      <c r="B98" s="85">
        <v>45</v>
      </c>
      <c r="C98" s="17">
        <f t="shared" ca="1" si="5"/>
        <v>26.490410958904111</v>
      </c>
      <c r="D98" s="100" t="s">
        <v>215</v>
      </c>
      <c r="E98" s="86" t="s">
        <v>125</v>
      </c>
      <c r="F98" s="92">
        <v>8</v>
      </c>
      <c r="G98" s="108">
        <v>1410000</v>
      </c>
      <c r="H98" s="88">
        <v>1703280.000299223</v>
      </c>
      <c r="I98" s="88">
        <v>1220910.1487834656</v>
      </c>
    </row>
    <row r="99" spans="1:9" x14ac:dyDescent="0.35">
      <c r="A99" s="84">
        <v>7</v>
      </c>
      <c r="B99" s="85">
        <v>45</v>
      </c>
      <c r="C99" s="17">
        <f t="shared" ca="1" si="5"/>
        <v>26.490410958904111</v>
      </c>
      <c r="D99" s="100" t="s">
        <v>216</v>
      </c>
      <c r="E99" s="86" t="s">
        <v>125</v>
      </c>
      <c r="F99" s="92">
        <v>1</v>
      </c>
      <c r="G99" s="108">
        <v>1050020</v>
      </c>
      <c r="H99" s="88">
        <v>1268424.1602228298</v>
      </c>
      <c r="I99" s="88">
        <v>909205.72654298891</v>
      </c>
    </row>
    <row r="100" spans="1:9" x14ac:dyDescent="0.35">
      <c r="A100" s="84">
        <v>7</v>
      </c>
      <c r="B100" s="85">
        <v>45</v>
      </c>
      <c r="C100" s="17">
        <f t="shared" ca="1" si="5"/>
        <v>26.490410958904111</v>
      </c>
      <c r="D100" s="100" t="s">
        <v>51</v>
      </c>
      <c r="E100" s="86" t="s">
        <v>52</v>
      </c>
      <c r="F100" s="109">
        <v>2307</v>
      </c>
      <c r="G100" s="108">
        <v>692100</v>
      </c>
      <c r="H100" s="88">
        <v>836056.80014687392</v>
      </c>
      <c r="I100" s="88">
        <v>599285.04537094792</v>
      </c>
    </row>
    <row r="101" spans="1:9" x14ac:dyDescent="0.35">
      <c r="A101" s="84">
        <v>7</v>
      </c>
      <c r="B101" s="85">
        <v>45</v>
      </c>
      <c r="C101" s="17">
        <f t="shared" ca="1" si="5"/>
        <v>26.490410958904111</v>
      </c>
      <c r="D101" s="100" t="s">
        <v>217</v>
      </c>
      <c r="E101" s="86" t="s">
        <v>125</v>
      </c>
      <c r="F101" s="92">
        <v>16</v>
      </c>
      <c r="G101" s="108">
        <v>1271680</v>
      </c>
      <c r="H101" s="88">
        <v>1536189.4402698695</v>
      </c>
      <c r="I101" s="88">
        <v>1101139.7290815301</v>
      </c>
    </row>
    <row r="102" spans="1:9" x14ac:dyDescent="0.35">
      <c r="A102" s="84">
        <v>7</v>
      </c>
      <c r="B102" s="85">
        <v>45</v>
      </c>
      <c r="C102" s="17">
        <f t="shared" ca="1" si="5"/>
        <v>26.490410958904111</v>
      </c>
      <c r="D102" s="100" t="s">
        <v>218</v>
      </c>
      <c r="E102" s="86" t="s">
        <v>125</v>
      </c>
      <c r="F102" s="92">
        <v>16</v>
      </c>
      <c r="G102" s="108">
        <v>467680</v>
      </c>
      <c r="H102" s="88">
        <v>564957.44009924866</v>
      </c>
      <c r="I102" s="88">
        <v>404961.17615819233</v>
      </c>
    </row>
    <row r="103" spans="1:9" x14ac:dyDescent="0.35">
      <c r="A103" s="84">
        <v>7</v>
      </c>
      <c r="B103" s="85">
        <v>45</v>
      </c>
      <c r="C103" s="17">
        <f t="shared" ca="1" si="5"/>
        <v>26.490410958904111</v>
      </c>
      <c r="D103" s="100" t="s">
        <v>219</v>
      </c>
      <c r="E103" s="86" t="s">
        <v>125</v>
      </c>
      <c r="F103" s="92">
        <v>16</v>
      </c>
      <c r="G103" s="108">
        <v>469280</v>
      </c>
      <c r="H103" s="88">
        <v>566890.24009958818</v>
      </c>
      <c r="I103" s="88">
        <v>406346.60611425864</v>
      </c>
    </row>
    <row r="104" spans="1:9" x14ac:dyDescent="0.35">
      <c r="A104" s="84">
        <v>7</v>
      </c>
      <c r="B104" s="85">
        <v>45</v>
      </c>
      <c r="C104" s="17">
        <f t="shared" ca="1" si="5"/>
        <v>26.490410958904111</v>
      </c>
      <c r="D104" s="100" t="s">
        <v>220</v>
      </c>
      <c r="E104" s="86" t="s">
        <v>57</v>
      </c>
      <c r="F104" s="92">
        <v>5</v>
      </c>
      <c r="G104" s="108">
        <v>855100</v>
      </c>
      <c r="H104" s="88">
        <v>1032960.800181465</v>
      </c>
      <c r="I104" s="88">
        <v>740425.72214520664</v>
      </c>
    </row>
    <row r="105" spans="1:9" x14ac:dyDescent="0.35">
      <c r="A105" s="84">
        <v>7</v>
      </c>
      <c r="B105" s="85">
        <v>45</v>
      </c>
      <c r="C105" s="17">
        <f t="shared" ca="1" si="5"/>
        <v>26.490410958904111</v>
      </c>
      <c r="D105" s="100" t="s">
        <v>221</v>
      </c>
      <c r="E105" s="86" t="s">
        <v>125</v>
      </c>
      <c r="F105" s="92">
        <v>16</v>
      </c>
      <c r="G105" s="108">
        <v>3112480</v>
      </c>
      <c r="H105" s="88">
        <v>3759875.8406605148</v>
      </c>
      <c r="I105" s="88">
        <v>2695076.893535859</v>
      </c>
    </row>
    <row r="106" spans="1:9" x14ac:dyDescent="0.35">
      <c r="A106" s="84">
        <v>7</v>
      </c>
      <c r="B106" s="85">
        <v>45</v>
      </c>
      <c r="C106" s="17">
        <f t="shared" ca="1" si="5"/>
        <v>26.490410958904111</v>
      </c>
      <c r="D106" s="100" t="s">
        <v>222</v>
      </c>
      <c r="E106" s="86" t="s">
        <v>125</v>
      </c>
      <c r="F106" s="92">
        <v>3</v>
      </c>
      <c r="G106" s="108">
        <v>105000</v>
      </c>
      <c r="H106" s="88">
        <v>126840.00002228256</v>
      </c>
      <c r="I106" s="88">
        <v>90918.840866853818</v>
      </c>
    </row>
    <row r="107" spans="1:9" x14ac:dyDescent="0.35">
      <c r="A107" s="84">
        <v>7</v>
      </c>
      <c r="B107" s="85">
        <v>45</v>
      </c>
      <c r="C107" s="17">
        <f t="shared" ca="1" si="5"/>
        <v>26.490410958904111</v>
      </c>
      <c r="D107" s="100" t="s">
        <v>223</v>
      </c>
      <c r="E107" s="86" t="s">
        <v>125</v>
      </c>
      <c r="F107" s="92">
        <v>4</v>
      </c>
      <c r="G107" s="108">
        <v>148200</v>
      </c>
      <c r="H107" s="88">
        <v>179025.60003145025</v>
      </c>
      <c r="I107" s="88">
        <v>128325.44968064511</v>
      </c>
    </row>
    <row r="108" spans="1:9" x14ac:dyDescent="0.35">
      <c r="A108" s="84">
        <v>7</v>
      </c>
      <c r="B108" s="85">
        <v>45</v>
      </c>
      <c r="C108" s="17">
        <f t="shared" ca="1" si="5"/>
        <v>26.490410958904111</v>
      </c>
      <c r="D108" s="100" t="s">
        <v>224</v>
      </c>
      <c r="E108" s="86" t="s">
        <v>125</v>
      </c>
      <c r="F108" s="92">
        <v>2</v>
      </c>
      <c r="G108" s="108">
        <v>89242</v>
      </c>
      <c r="H108" s="88">
        <v>107804.33601893848</v>
      </c>
      <c r="I108" s="88">
        <v>77274.087587045418</v>
      </c>
    </row>
    <row r="109" spans="1:9" x14ac:dyDescent="0.35">
      <c r="A109" s="84">
        <v>7</v>
      </c>
      <c r="B109" s="85">
        <v>45</v>
      </c>
      <c r="C109" s="17">
        <f t="shared" ca="1" si="5"/>
        <v>26.490410958904111</v>
      </c>
      <c r="D109" s="100" t="s">
        <v>61</v>
      </c>
      <c r="E109" s="86" t="s">
        <v>125</v>
      </c>
      <c r="F109" s="92">
        <v>3</v>
      </c>
      <c r="G109" s="108">
        <v>166440</v>
      </c>
      <c r="H109" s="88">
        <v>201059.52003532104</v>
      </c>
      <c r="I109" s="88">
        <v>144119.35117980142</v>
      </c>
    </row>
    <row r="110" spans="1:9" x14ac:dyDescent="0.35">
      <c r="A110" s="84">
        <v>7</v>
      </c>
      <c r="B110" s="85">
        <v>45</v>
      </c>
      <c r="C110" s="17">
        <f t="shared" ca="1" si="5"/>
        <v>26.490410958904111</v>
      </c>
      <c r="D110" s="100" t="s">
        <v>225</v>
      </c>
      <c r="E110" s="86" t="s">
        <v>125</v>
      </c>
      <c r="F110" s="92">
        <v>14</v>
      </c>
      <c r="G110" s="108">
        <v>386540</v>
      </c>
      <c r="H110" s="88">
        <v>466940.32008202956</v>
      </c>
      <c r="I110" s="88">
        <v>334702.55951117788</v>
      </c>
    </row>
    <row r="111" spans="1:9" x14ac:dyDescent="0.35">
      <c r="A111" s="84">
        <v>7</v>
      </c>
      <c r="B111" s="85">
        <v>45</v>
      </c>
      <c r="C111" s="17">
        <f t="shared" ca="1" si="5"/>
        <v>26.490410958904111</v>
      </c>
      <c r="D111" s="100" t="s">
        <v>226</v>
      </c>
      <c r="E111" s="86" t="s">
        <v>125</v>
      </c>
      <c r="F111" s="92">
        <v>1</v>
      </c>
      <c r="G111" s="108">
        <v>36740</v>
      </c>
      <c r="H111" s="88">
        <v>44381.920007796776</v>
      </c>
      <c r="I111" s="88">
        <v>31812.935366173424</v>
      </c>
    </row>
    <row r="112" spans="1:9" x14ac:dyDescent="0.35">
      <c r="A112" s="84">
        <v>7</v>
      </c>
      <c r="B112" s="85">
        <v>45</v>
      </c>
      <c r="C112" s="17">
        <f t="shared" ca="1" si="5"/>
        <v>26.490410958904111</v>
      </c>
      <c r="D112" s="100" t="s">
        <v>227</v>
      </c>
      <c r="E112" s="86" t="s">
        <v>52</v>
      </c>
      <c r="F112" s="92">
        <v>3.2810000000000001</v>
      </c>
      <c r="G112" s="108">
        <v>2595271</v>
      </c>
      <c r="H112" s="88">
        <v>3135087.3685507551</v>
      </c>
      <c r="I112" s="88">
        <v>2247228.8671939103</v>
      </c>
    </row>
    <row r="113" spans="1:9" x14ac:dyDescent="0.35">
      <c r="A113" s="84">
        <v>7</v>
      </c>
      <c r="B113" s="85">
        <v>45</v>
      </c>
      <c r="C113" s="17">
        <f t="shared" ca="1" si="5"/>
        <v>26.490410958904111</v>
      </c>
      <c r="D113" s="100" t="s">
        <v>177</v>
      </c>
      <c r="E113" s="86" t="s">
        <v>125</v>
      </c>
      <c r="F113" s="92">
        <v>3</v>
      </c>
      <c r="G113" s="108">
        <v>130320</v>
      </c>
      <c r="H113" s="88">
        <v>157426.56002765585</v>
      </c>
      <c r="I113" s="88">
        <v>112843.26992160371</v>
      </c>
    </row>
    <row r="114" spans="1:9" x14ac:dyDescent="0.35">
      <c r="A114" s="84">
        <v>7</v>
      </c>
      <c r="B114" s="85">
        <v>45</v>
      </c>
      <c r="C114" s="17">
        <f t="shared" ca="1" si="5"/>
        <v>26.490410958904111</v>
      </c>
      <c r="D114" s="100" t="s">
        <v>228</v>
      </c>
      <c r="E114" s="86" t="s">
        <v>125</v>
      </c>
      <c r="F114" s="92">
        <v>1</v>
      </c>
      <c r="G114" s="108">
        <v>31830</v>
      </c>
      <c r="H114" s="88">
        <v>38450.640006754802</v>
      </c>
      <c r="I114" s="88">
        <v>27561.39718849483</v>
      </c>
    </row>
    <row r="115" spans="1:9" x14ac:dyDescent="0.35">
      <c r="A115" s="84">
        <v>7</v>
      </c>
      <c r="B115" s="85">
        <v>45</v>
      </c>
      <c r="C115" s="17">
        <f t="shared" ca="1" si="5"/>
        <v>26.490410958904111</v>
      </c>
      <c r="D115" s="100" t="s">
        <v>229</v>
      </c>
      <c r="E115" s="86" t="s">
        <v>125</v>
      </c>
      <c r="F115" s="92">
        <v>16</v>
      </c>
      <c r="G115" s="108">
        <v>152000</v>
      </c>
      <c r="H115" s="88">
        <v>183616.00003225665</v>
      </c>
      <c r="I115" s="88">
        <v>131615.84582630266</v>
      </c>
    </row>
    <row r="116" spans="1:9" x14ac:dyDescent="0.35">
      <c r="A116" s="18">
        <v>12</v>
      </c>
      <c r="B116" s="19">
        <v>35</v>
      </c>
      <c r="C116" s="20">
        <f ca="1">B116-($F$2-$D$2)/365</f>
        <v>16.490410958904111</v>
      </c>
      <c r="D116" s="19" t="s">
        <v>66</v>
      </c>
      <c r="E116" s="19" t="s">
        <v>19</v>
      </c>
      <c r="F116" s="20">
        <f>SUM(F117:F228)</f>
        <v>25277.191000000003</v>
      </c>
      <c r="G116" s="21">
        <f>SUM(G117:G228)</f>
        <v>189332542</v>
      </c>
      <c r="H116" s="21">
        <f>SUM(H117:H228)</f>
        <v>228713710.77617913</v>
      </c>
      <c r="I116" s="22">
        <f>SUM(I117:I228)</f>
        <v>163941859.59061828</v>
      </c>
    </row>
    <row r="117" spans="1:9" x14ac:dyDescent="0.35">
      <c r="A117" s="84">
        <v>12</v>
      </c>
      <c r="B117" s="85">
        <v>35</v>
      </c>
      <c r="C117" s="17">
        <f t="shared" ref="C117:C168" ca="1" si="6">B117-($F$2-$D$2)/365</f>
        <v>16.490410958904111</v>
      </c>
      <c r="D117" s="100" t="s">
        <v>230</v>
      </c>
      <c r="E117" s="86" t="s">
        <v>125</v>
      </c>
      <c r="F117" s="85">
        <v>250</v>
      </c>
      <c r="G117" s="110">
        <v>747500</v>
      </c>
      <c r="H117" s="88">
        <v>902980.00015863066</v>
      </c>
      <c r="I117" s="88">
        <v>647255.55759974511</v>
      </c>
    </row>
    <row r="118" spans="1:9" x14ac:dyDescent="0.35">
      <c r="A118" s="84">
        <v>12</v>
      </c>
      <c r="B118" s="85">
        <v>35</v>
      </c>
      <c r="C118" s="17">
        <f t="shared" ca="1" si="6"/>
        <v>16.490410958904111</v>
      </c>
      <c r="D118" s="100" t="s">
        <v>231</v>
      </c>
      <c r="E118" s="86" t="s">
        <v>125</v>
      </c>
      <c r="F118" s="85">
        <v>53</v>
      </c>
      <c r="G118" s="87">
        <v>509330</v>
      </c>
      <c r="H118" s="88">
        <v>615270.64010808745</v>
      </c>
      <c r="I118" s="88">
        <v>441025.64970204438</v>
      </c>
    </row>
    <row r="119" spans="1:9" x14ac:dyDescent="0.35">
      <c r="A119" s="84">
        <v>12</v>
      </c>
      <c r="B119" s="85">
        <v>35</v>
      </c>
      <c r="C119" s="17">
        <f t="shared" ca="1" si="6"/>
        <v>16.490410958904111</v>
      </c>
      <c r="D119" s="100" t="s">
        <v>232</v>
      </c>
      <c r="E119" s="86" t="s">
        <v>132</v>
      </c>
      <c r="F119" s="89">
        <v>20</v>
      </c>
      <c r="G119" s="90">
        <v>241000</v>
      </c>
      <c r="H119" s="88">
        <v>291128.00005114381</v>
      </c>
      <c r="I119" s="88">
        <v>208680.38713249308</v>
      </c>
    </row>
    <row r="120" spans="1:9" x14ac:dyDescent="0.35">
      <c r="A120" s="84">
        <v>12</v>
      </c>
      <c r="B120" s="85">
        <v>35</v>
      </c>
      <c r="C120" s="17">
        <f t="shared" ca="1" si="6"/>
        <v>16.490410958904111</v>
      </c>
      <c r="D120" s="100" t="s">
        <v>233</v>
      </c>
      <c r="E120" s="86" t="s">
        <v>132</v>
      </c>
      <c r="F120" s="89">
        <v>290</v>
      </c>
      <c r="G120" s="90">
        <v>2125700</v>
      </c>
      <c r="H120" s="88">
        <v>2567845.6004511053</v>
      </c>
      <c r="I120" s="88">
        <v>1840630.286006392</v>
      </c>
    </row>
    <row r="121" spans="1:9" x14ac:dyDescent="0.35">
      <c r="A121" s="84">
        <v>12</v>
      </c>
      <c r="B121" s="85">
        <v>35</v>
      </c>
      <c r="C121" s="17">
        <f t="shared" ca="1" si="6"/>
        <v>16.490410958904111</v>
      </c>
      <c r="D121" s="100" t="s">
        <v>234</v>
      </c>
      <c r="E121" s="86" t="s">
        <v>125</v>
      </c>
      <c r="F121" s="92">
        <v>44</v>
      </c>
      <c r="G121" s="108">
        <v>9680000</v>
      </c>
      <c r="H121" s="88">
        <v>11693440.002054241</v>
      </c>
      <c r="I121" s="88">
        <v>8381851.234201381</v>
      </c>
    </row>
    <row r="122" spans="1:9" x14ac:dyDescent="0.35">
      <c r="A122" s="84">
        <v>12</v>
      </c>
      <c r="B122" s="85">
        <v>35</v>
      </c>
      <c r="C122" s="17">
        <f t="shared" ca="1" si="6"/>
        <v>16.490410958904111</v>
      </c>
      <c r="D122" s="100" t="s">
        <v>235</v>
      </c>
      <c r="E122" s="86" t="s">
        <v>125</v>
      </c>
      <c r="F122" s="92">
        <v>19</v>
      </c>
      <c r="G122" s="108">
        <v>1710000</v>
      </c>
      <c r="H122" s="88">
        <v>2065680.0003628875</v>
      </c>
      <c r="I122" s="88">
        <v>1480678.2655459051</v>
      </c>
    </row>
    <row r="123" spans="1:9" x14ac:dyDescent="0.35">
      <c r="A123" s="84">
        <v>12</v>
      </c>
      <c r="B123" s="85">
        <v>35</v>
      </c>
      <c r="C123" s="17">
        <f t="shared" ca="1" si="6"/>
        <v>16.490410958904111</v>
      </c>
      <c r="D123" s="100" t="s">
        <v>236</v>
      </c>
      <c r="E123" s="86" t="s">
        <v>125</v>
      </c>
      <c r="F123" s="92">
        <v>6</v>
      </c>
      <c r="G123" s="108">
        <v>720000</v>
      </c>
      <c r="H123" s="88">
        <v>869760.00015279476</v>
      </c>
      <c r="I123" s="88">
        <v>623443.48022985482</v>
      </c>
    </row>
    <row r="124" spans="1:9" x14ac:dyDescent="0.35">
      <c r="A124" s="84">
        <v>12</v>
      </c>
      <c r="B124" s="85">
        <v>35</v>
      </c>
      <c r="C124" s="17">
        <f t="shared" ca="1" si="6"/>
        <v>16.490410958904111</v>
      </c>
      <c r="D124" s="100" t="s">
        <v>237</v>
      </c>
      <c r="E124" s="86" t="s">
        <v>125</v>
      </c>
      <c r="F124" s="92">
        <v>27</v>
      </c>
      <c r="G124" s="108">
        <v>135000</v>
      </c>
      <c r="H124" s="88">
        <v>163080.000028649</v>
      </c>
      <c r="I124" s="88">
        <v>116895.65254309776</v>
      </c>
    </row>
    <row r="125" spans="1:9" x14ac:dyDescent="0.35">
      <c r="A125" s="84">
        <v>12</v>
      </c>
      <c r="B125" s="85">
        <v>35</v>
      </c>
      <c r="C125" s="17">
        <f t="shared" ca="1" si="6"/>
        <v>16.490410958904111</v>
      </c>
      <c r="D125" s="100" t="s">
        <v>238</v>
      </c>
      <c r="E125" s="86" t="s">
        <v>52</v>
      </c>
      <c r="F125" s="94">
        <v>5135</v>
      </c>
      <c r="G125" s="90">
        <v>1495826</v>
      </c>
      <c r="H125" s="88">
        <v>1806957.8083174366</v>
      </c>
      <c r="I125" s="88">
        <v>1295226.3434143094</v>
      </c>
    </row>
    <row r="126" spans="1:9" x14ac:dyDescent="0.35">
      <c r="A126" s="84">
        <v>12</v>
      </c>
      <c r="B126" s="85">
        <v>35</v>
      </c>
      <c r="C126" s="17">
        <f t="shared" ca="1" si="6"/>
        <v>16.490410958904111</v>
      </c>
      <c r="D126" s="100" t="s">
        <v>239</v>
      </c>
      <c r="E126" s="91" t="s">
        <v>125</v>
      </c>
      <c r="F126" s="89">
        <v>44</v>
      </c>
      <c r="G126" s="90">
        <v>3219480</v>
      </c>
      <c r="H126" s="88">
        <v>3889131.8406832214</v>
      </c>
      <c r="I126" s="88">
        <v>2787727.5218477952</v>
      </c>
    </row>
    <row r="127" spans="1:9" x14ac:dyDescent="0.35">
      <c r="A127" s="84">
        <v>12</v>
      </c>
      <c r="B127" s="85">
        <v>35</v>
      </c>
      <c r="C127" s="17">
        <f t="shared" ca="1" si="6"/>
        <v>16.490410958904111</v>
      </c>
      <c r="D127" s="100" t="s">
        <v>240</v>
      </c>
      <c r="E127" s="91" t="s">
        <v>125</v>
      </c>
      <c r="F127" s="89">
        <v>44</v>
      </c>
      <c r="G127" s="90">
        <v>7446120</v>
      </c>
      <c r="H127" s="88">
        <v>8994912.9615801778</v>
      </c>
      <c r="I127" s="88">
        <v>6447548.5652904529</v>
      </c>
    </row>
    <row r="128" spans="1:9" x14ac:dyDescent="0.35">
      <c r="A128" s="84">
        <v>12</v>
      </c>
      <c r="B128" s="85">
        <v>35</v>
      </c>
      <c r="C128" s="17">
        <f t="shared" ca="1" si="6"/>
        <v>16.490410958904111</v>
      </c>
      <c r="D128" s="100" t="s">
        <v>241</v>
      </c>
      <c r="E128" s="91" t="s">
        <v>125</v>
      </c>
      <c r="F128" s="89">
        <v>44</v>
      </c>
      <c r="G128" s="90">
        <v>1296240</v>
      </c>
      <c r="H128" s="88">
        <v>1565857.9202750814</v>
      </c>
      <c r="I128" s="88">
        <v>1122406.0789071484</v>
      </c>
    </row>
    <row r="129" spans="1:9" x14ac:dyDescent="0.35">
      <c r="A129" s="84">
        <v>12</v>
      </c>
      <c r="B129" s="85">
        <v>35</v>
      </c>
      <c r="C129" s="17">
        <f t="shared" ca="1" si="6"/>
        <v>16.490410958904111</v>
      </c>
      <c r="D129" s="100" t="s">
        <v>242</v>
      </c>
      <c r="E129" s="91" t="s">
        <v>125</v>
      </c>
      <c r="F129" s="89">
        <v>53</v>
      </c>
      <c r="G129" s="90">
        <v>1548660</v>
      </c>
      <c r="H129" s="88">
        <v>1870781.2803286486</v>
      </c>
      <c r="I129" s="88">
        <v>1340974.9723510651</v>
      </c>
    </row>
    <row r="130" spans="1:9" x14ac:dyDescent="0.35">
      <c r="A130" s="84">
        <v>12</v>
      </c>
      <c r="B130" s="85">
        <v>35</v>
      </c>
      <c r="C130" s="17">
        <f t="shared" ca="1" si="6"/>
        <v>16.490410958904111</v>
      </c>
      <c r="D130" s="100" t="s">
        <v>243</v>
      </c>
      <c r="E130" s="91" t="s">
        <v>57</v>
      </c>
      <c r="F130" s="89">
        <v>9</v>
      </c>
      <c r="G130" s="90">
        <v>1557900</v>
      </c>
      <c r="H130" s="88">
        <v>1881943.2003306095</v>
      </c>
      <c r="I130" s="88">
        <v>1348975.8303473482</v>
      </c>
    </row>
    <row r="131" spans="1:9" x14ac:dyDescent="0.35">
      <c r="A131" s="84">
        <v>12</v>
      </c>
      <c r="B131" s="85">
        <v>35</v>
      </c>
      <c r="C131" s="17">
        <f t="shared" ca="1" si="6"/>
        <v>16.490410958904111</v>
      </c>
      <c r="D131" s="100" t="s">
        <v>244</v>
      </c>
      <c r="E131" s="91" t="s">
        <v>125</v>
      </c>
      <c r="F131" s="89">
        <v>62</v>
      </c>
      <c r="G131" s="90">
        <v>1937500</v>
      </c>
      <c r="H131" s="88">
        <v>2340500.0004111663</v>
      </c>
      <c r="I131" s="88">
        <v>1677669.0874240883</v>
      </c>
    </row>
    <row r="132" spans="1:9" x14ac:dyDescent="0.35">
      <c r="A132" s="84">
        <v>12</v>
      </c>
      <c r="B132" s="85">
        <v>35</v>
      </c>
      <c r="C132" s="17">
        <f t="shared" ca="1" si="6"/>
        <v>16.490410958904111</v>
      </c>
      <c r="D132" s="100" t="s">
        <v>245</v>
      </c>
      <c r="E132" s="91" t="s">
        <v>125</v>
      </c>
      <c r="F132" s="89">
        <v>61</v>
      </c>
      <c r="G132" s="90">
        <v>1700680</v>
      </c>
      <c r="H132" s="88">
        <v>2054421.4403609096</v>
      </c>
      <c r="I132" s="88">
        <v>1472608.1360518185</v>
      </c>
    </row>
    <row r="133" spans="1:9" x14ac:dyDescent="0.35">
      <c r="A133" s="84">
        <v>12</v>
      </c>
      <c r="B133" s="85">
        <v>35</v>
      </c>
      <c r="C133" s="17">
        <f t="shared" ca="1" si="6"/>
        <v>16.490410958904111</v>
      </c>
      <c r="D133" s="100" t="s">
        <v>246</v>
      </c>
      <c r="E133" s="91" t="s">
        <v>52</v>
      </c>
      <c r="F133" s="89">
        <v>6.2009999999999996</v>
      </c>
      <c r="G133" s="90">
        <v>4171413</v>
      </c>
      <c r="H133" s="88">
        <v>5039066.9048852362</v>
      </c>
      <c r="I133" s="88">
        <v>3612000.3308278602</v>
      </c>
    </row>
    <row r="134" spans="1:9" x14ac:dyDescent="0.35">
      <c r="A134" s="84">
        <v>12</v>
      </c>
      <c r="B134" s="85">
        <v>35</v>
      </c>
      <c r="C134" s="17">
        <f t="shared" ca="1" si="6"/>
        <v>16.490410958904111</v>
      </c>
      <c r="D134" s="100" t="s">
        <v>247</v>
      </c>
      <c r="E134" s="91" t="s">
        <v>125</v>
      </c>
      <c r="F134" s="89">
        <v>24</v>
      </c>
      <c r="G134" s="90">
        <v>760560</v>
      </c>
      <c r="H134" s="88">
        <v>918756.48016140214</v>
      </c>
      <c r="I134" s="88">
        <v>658564.12961613655</v>
      </c>
    </row>
    <row r="135" spans="1:9" x14ac:dyDescent="0.35">
      <c r="A135" s="84">
        <v>12</v>
      </c>
      <c r="B135" s="85">
        <v>35</v>
      </c>
      <c r="C135" s="17">
        <f t="shared" ca="1" si="6"/>
        <v>16.490410958904111</v>
      </c>
      <c r="D135" s="100" t="s">
        <v>248</v>
      </c>
      <c r="E135" s="91" t="s">
        <v>125</v>
      </c>
      <c r="F135" s="89">
        <v>123</v>
      </c>
      <c r="G135" s="90">
        <v>1295190</v>
      </c>
      <c r="H135" s="88">
        <v>1564589.5202748587</v>
      </c>
      <c r="I135" s="88">
        <v>1121496.8904984801</v>
      </c>
    </row>
    <row r="136" spans="1:9" x14ac:dyDescent="0.35">
      <c r="A136" s="84">
        <v>12</v>
      </c>
      <c r="B136" s="85">
        <v>35</v>
      </c>
      <c r="C136" s="17">
        <f t="shared" ca="1" si="6"/>
        <v>16.490410958904111</v>
      </c>
      <c r="D136" s="100" t="s">
        <v>249</v>
      </c>
      <c r="E136" s="91" t="s">
        <v>52</v>
      </c>
      <c r="F136" s="89" t="s">
        <v>250</v>
      </c>
      <c r="G136" s="90">
        <v>2090000</v>
      </c>
      <c r="H136" s="88">
        <v>2524720.0004435289</v>
      </c>
      <c r="I136" s="88">
        <v>1809717.8801116615</v>
      </c>
    </row>
    <row r="137" spans="1:9" x14ac:dyDescent="0.35">
      <c r="A137" s="84">
        <v>12</v>
      </c>
      <c r="B137" s="85">
        <v>35</v>
      </c>
      <c r="C137" s="17">
        <f t="shared" ca="1" si="6"/>
        <v>16.490410958904111</v>
      </c>
      <c r="D137" s="100" t="s">
        <v>251</v>
      </c>
      <c r="E137" s="91" t="s">
        <v>125</v>
      </c>
      <c r="F137" s="89">
        <v>12</v>
      </c>
      <c r="G137" s="90">
        <v>353520</v>
      </c>
      <c r="H137" s="88">
        <v>427052.1600750222</v>
      </c>
      <c r="I137" s="88">
        <v>306110.74879285868</v>
      </c>
    </row>
    <row r="138" spans="1:9" x14ac:dyDescent="0.35">
      <c r="A138" s="84">
        <v>12</v>
      </c>
      <c r="B138" s="85">
        <v>35</v>
      </c>
      <c r="C138" s="17">
        <f t="shared" ca="1" si="6"/>
        <v>16.490410958904111</v>
      </c>
      <c r="D138" s="100" t="s">
        <v>252</v>
      </c>
      <c r="E138" s="91" t="s">
        <v>125</v>
      </c>
      <c r="F138" s="89">
        <v>12</v>
      </c>
      <c r="G138" s="90">
        <v>2030760</v>
      </c>
      <c r="H138" s="88">
        <v>2453158.0804309575</v>
      </c>
      <c r="I138" s="88">
        <v>1758422.3359883053</v>
      </c>
    </row>
    <row r="139" spans="1:9" x14ac:dyDescent="0.35">
      <c r="A139" s="84">
        <v>12</v>
      </c>
      <c r="B139" s="85">
        <v>35</v>
      </c>
      <c r="C139" s="17">
        <f t="shared" ca="1" si="6"/>
        <v>16.490410958904111</v>
      </c>
      <c r="D139" s="100" t="s">
        <v>253</v>
      </c>
      <c r="E139" s="91" t="s">
        <v>125</v>
      </c>
      <c r="F139" s="89">
        <v>37</v>
      </c>
      <c r="G139" s="90">
        <v>74000</v>
      </c>
      <c r="H139" s="88">
        <v>89392.000015703903</v>
      </c>
      <c r="I139" s="88">
        <v>64076.135468068409</v>
      </c>
    </row>
    <row r="140" spans="1:9" x14ac:dyDescent="0.35">
      <c r="A140" s="84">
        <v>12</v>
      </c>
      <c r="B140" s="85">
        <v>35</v>
      </c>
      <c r="C140" s="17">
        <f t="shared" ref="C140:C164" ca="1" si="7">B140-($F$2-$D$2)/365</f>
        <v>16.490410958904111</v>
      </c>
      <c r="D140" s="100" t="s">
        <v>254</v>
      </c>
      <c r="E140" s="91" t="s">
        <v>125</v>
      </c>
      <c r="F140" s="89">
        <v>37</v>
      </c>
      <c r="G140" s="90">
        <v>14800</v>
      </c>
      <c r="H140" s="88">
        <v>17878.400003140781</v>
      </c>
      <c r="I140" s="88">
        <v>12815.227093613681</v>
      </c>
    </row>
    <row r="141" spans="1:9" x14ac:dyDescent="0.35">
      <c r="A141" s="84">
        <v>12</v>
      </c>
      <c r="B141" s="85">
        <v>35</v>
      </c>
      <c r="C141" s="17">
        <f t="shared" ca="1" si="7"/>
        <v>16.490410958904111</v>
      </c>
      <c r="D141" s="100" t="s">
        <v>255</v>
      </c>
      <c r="E141" s="91" t="s">
        <v>132</v>
      </c>
      <c r="F141" s="89">
        <v>279</v>
      </c>
      <c r="G141" s="90">
        <v>301320</v>
      </c>
      <c r="H141" s="88">
        <v>363994.56006394461</v>
      </c>
      <c r="I141" s="88">
        <v>260911.09647619422</v>
      </c>
    </row>
    <row r="142" spans="1:9" x14ac:dyDescent="0.35">
      <c r="A142" s="84">
        <v>12</v>
      </c>
      <c r="B142" s="85">
        <v>35</v>
      </c>
      <c r="C142" s="17">
        <f t="shared" ca="1" si="7"/>
        <v>16.490410958904111</v>
      </c>
      <c r="D142" s="100" t="s">
        <v>256</v>
      </c>
      <c r="E142" s="91" t="s">
        <v>132</v>
      </c>
      <c r="F142" s="89">
        <v>328</v>
      </c>
      <c r="G142" s="90">
        <v>921680</v>
      </c>
      <c r="H142" s="88">
        <v>1113389.4401955942</v>
      </c>
      <c r="I142" s="88">
        <v>798076.92619201739</v>
      </c>
    </row>
    <row r="143" spans="1:9" x14ac:dyDescent="0.35">
      <c r="A143" s="84">
        <v>12</v>
      </c>
      <c r="B143" s="85">
        <v>35</v>
      </c>
      <c r="C143" s="17">
        <f t="shared" ca="1" si="7"/>
        <v>16.490410958904111</v>
      </c>
      <c r="D143" s="100" t="s">
        <v>257</v>
      </c>
      <c r="E143" s="91" t="s">
        <v>132</v>
      </c>
      <c r="F143" s="89">
        <v>74</v>
      </c>
      <c r="G143" s="90">
        <v>198320</v>
      </c>
      <c r="H143" s="88">
        <v>239570.56004208646</v>
      </c>
      <c r="I143" s="88">
        <v>171724.04305442332</v>
      </c>
    </row>
    <row r="144" spans="1:9" x14ac:dyDescent="0.35">
      <c r="A144" s="84">
        <v>12</v>
      </c>
      <c r="B144" s="85">
        <v>35</v>
      </c>
      <c r="C144" s="17">
        <f t="shared" ca="1" si="7"/>
        <v>16.490410958904111</v>
      </c>
      <c r="D144" s="100" t="s">
        <v>258</v>
      </c>
      <c r="E144" s="91" t="s">
        <v>132</v>
      </c>
      <c r="F144" s="89">
        <v>780</v>
      </c>
      <c r="G144" s="90">
        <v>9126000</v>
      </c>
      <c r="H144" s="88">
        <v>11024208.001936672</v>
      </c>
      <c r="I144" s="88">
        <v>7902146.1119134082</v>
      </c>
    </row>
    <row r="145" spans="1:9" x14ac:dyDescent="0.35">
      <c r="A145" s="84">
        <v>12</v>
      </c>
      <c r="B145" s="85">
        <v>35</v>
      </c>
      <c r="C145" s="17">
        <f t="shared" ca="1" si="7"/>
        <v>16.490410958904111</v>
      </c>
      <c r="D145" s="100" t="s">
        <v>259</v>
      </c>
      <c r="E145" s="91" t="s">
        <v>125</v>
      </c>
      <c r="F145" s="89">
        <v>37</v>
      </c>
      <c r="G145" s="90">
        <v>1326450</v>
      </c>
      <c r="H145" s="88">
        <v>1602351.6002814923</v>
      </c>
      <c r="I145" s="88">
        <v>1148564.728265126</v>
      </c>
    </row>
    <row r="146" spans="1:9" x14ac:dyDescent="0.35">
      <c r="A146" s="84">
        <v>12</v>
      </c>
      <c r="B146" s="85">
        <v>35</v>
      </c>
      <c r="C146" s="17">
        <f t="shared" ca="1" si="7"/>
        <v>16.490410958904111</v>
      </c>
      <c r="D146" s="100" t="s">
        <v>260</v>
      </c>
      <c r="E146" s="91" t="s">
        <v>125</v>
      </c>
      <c r="F146" s="89">
        <v>37</v>
      </c>
      <c r="G146" s="90">
        <v>675990</v>
      </c>
      <c r="H146" s="88">
        <v>816595.92014345515</v>
      </c>
      <c r="I146" s="88">
        <v>585335.49750080483</v>
      </c>
    </row>
    <row r="147" spans="1:9" x14ac:dyDescent="0.35">
      <c r="A147" s="84">
        <v>12</v>
      </c>
      <c r="B147" s="85">
        <v>35</v>
      </c>
      <c r="C147" s="17">
        <f t="shared" ca="1" si="7"/>
        <v>16.490410958904111</v>
      </c>
      <c r="D147" s="100" t="s">
        <v>261</v>
      </c>
      <c r="E147" s="91" t="s">
        <v>125</v>
      </c>
      <c r="F147" s="89">
        <v>37</v>
      </c>
      <c r="G147" s="90">
        <v>581640</v>
      </c>
      <c r="H147" s="88">
        <v>702621.12012343272</v>
      </c>
      <c r="I147" s="88">
        <v>503638.42477901769</v>
      </c>
    </row>
    <row r="148" spans="1:9" x14ac:dyDescent="0.35">
      <c r="A148" s="84">
        <v>12</v>
      </c>
      <c r="B148" s="85">
        <v>35</v>
      </c>
      <c r="C148" s="17">
        <f t="shared" ca="1" si="7"/>
        <v>16.490410958904111</v>
      </c>
      <c r="D148" s="100" t="s">
        <v>262</v>
      </c>
      <c r="E148" s="91" t="s">
        <v>125</v>
      </c>
      <c r="F148" s="89">
        <v>74</v>
      </c>
      <c r="G148" s="90">
        <v>44400</v>
      </c>
      <c r="H148" s="88">
        <v>53635.20000942234</v>
      </c>
      <c r="I148" s="88">
        <v>38445.68128084104</v>
      </c>
    </row>
    <row r="149" spans="1:9" x14ac:dyDescent="0.35">
      <c r="A149" s="84">
        <v>12</v>
      </c>
      <c r="B149" s="85">
        <v>35</v>
      </c>
      <c r="C149" s="17">
        <f t="shared" ca="1" si="7"/>
        <v>16.490410958904111</v>
      </c>
      <c r="D149" s="100" t="s">
        <v>263</v>
      </c>
      <c r="E149" s="91" t="s">
        <v>125</v>
      </c>
      <c r="F149" s="89">
        <v>37</v>
      </c>
      <c r="G149" s="90">
        <v>26270</v>
      </c>
      <c r="H149" s="88">
        <v>31734.160005574886</v>
      </c>
      <c r="I149" s="88">
        <v>22747.028091164284</v>
      </c>
    </row>
    <row r="150" spans="1:9" x14ac:dyDescent="0.35">
      <c r="A150" s="84">
        <v>12</v>
      </c>
      <c r="B150" s="85">
        <v>35</v>
      </c>
      <c r="C150" s="17">
        <f t="shared" ca="1" si="7"/>
        <v>16.490410958904111</v>
      </c>
      <c r="D150" s="100" t="s">
        <v>264</v>
      </c>
      <c r="E150" s="91" t="s">
        <v>125</v>
      </c>
      <c r="F150" s="89">
        <v>37</v>
      </c>
      <c r="G150" s="90">
        <v>94720</v>
      </c>
      <c r="H150" s="88">
        <v>114421.76002010099</v>
      </c>
      <c r="I150" s="88">
        <v>82017.453399127553</v>
      </c>
    </row>
    <row r="151" spans="1:9" x14ac:dyDescent="0.35">
      <c r="A151" s="84">
        <v>12</v>
      </c>
      <c r="B151" s="85">
        <v>35</v>
      </c>
      <c r="C151" s="17">
        <f t="shared" ca="1" si="7"/>
        <v>16.490410958904111</v>
      </c>
      <c r="D151" s="100" t="s">
        <v>265</v>
      </c>
      <c r="E151" s="91" t="s">
        <v>125</v>
      </c>
      <c r="F151" s="89">
        <v>206</v>
      </c>
      <c r="G151" s="90">
        <v>449080</v>
      </c>
      <c r="H151" s="88">
        <v>542488.64009530144</v>
      </c>
      <c r="I151" s="88">
        <v>388855.55291892105</v>
      </c>
    </row>
    <row r="152" spans="1:9" x14ac:dyDescent="0.35">
      <c r="A152" s="84">
        <v>12</v>
      </c>
      <c r="B152" s="85">
        <v>35</v>
      </c>
      <c r="C152" s="17">
        <f t="shared" ca="1" si="7"/>
        <v>16.490410958904111</v>
      </c>
      <c r="D152" s="100" t="s">
        <v>266</v>
      </c>
      <c r="E152" s="91" t="s">
        <v>125</v>
      </c>
      <c r="F152" s="89">
        <v>37</v>
      </c>
      <c r="G152" s="90">
        <v>9079800</v>
      </c>
      <c r="H152" s="88">
        <v>10968398.40192687</v>
      </c>
      <c r="I152" s="88">
        <v>7862141.8219319936</v>
      </c>
    </row>
    <row r="153" spans="1:9" x14ac:dyDescent="0.35">
      <c r="A153" s="84">
        <v>12</v>
      </c>
      <c r="B153" s="85">
        <v>35</v>
      </c>
      <c r="C153" s="17">
        <f t="shared" ca="1" si="7"/>
        <v>16.490410958904111</v>
      </c>
      <c r="D153" s="100" t="s">
        <v>267</v>
      </c>
      <c r="E153" s="91" t="s">
        <v>125</v>
      </c>
      <c r="F153" s="89">
        <v>74</v>
      </c>
      <c r="G153" s="90">
        <v>19980</v>
      </c>
      <c r="H153" s="88">
        <v>24135.840004240054</v>
      </c>
      <c r="I153" s="88">
        <v>17300.556576378469</v>
      </c>
    </row>
    <row r="154" spans="1:9" x14ac:dyDescent="0.35">
      <c r="A154" s="84">
        <v>12</v>
      </c>
      <c r="B154" s="85">
        <v>35</v>
      </c>
      <c r="C154" s="17">
        <f t="shared" ca="1" si="7"/>
        <v>16.490410958904111</v>
      </c>
      <c r="D154" s="100" t="s">
        <v>268</v>
      </c>
      <c r="E154" s="91" t="s">
        <v>125</v>
      </c>
      <c r="F154" s="89">
        <v>74</v>
      </c>
      <c r="G154" s="90">
        <v>353720</v>
      </c>
      <c r="H154" s="88">
        <v>427293.76007506467</v>
      </c>
      <c r="I154" s="88">
        <v>306283.92753736698</v>
      </c>
    </row>
    <row r="155" spans="1:9" x14ac:dyDescent="0.35">
      <c r="A155" s="84">
        <v>12</v>
      </c>
      <c r="B155" s="85">
        <v>35</v>
      </c>
      <c r="C155" s="17">
        <f t="shared" ca="1" si="7"/>
        <v>16.490410958904111</v>
      </c>
      <c r="D155" s="100" t="s">
        <v>269</v>
      </c>
      <c r="E155" s="91" t="s">
        <v>125</v>
      </c>
      <c r="F155" s="89">
        <v>37</v>
      </c>
      <c r="G155" s="90">
        <v>140970</v>
      </c>
      <c r="H155" s="88">
        <v>170291.76002991592</v>
      </c>
      <c r="I155" s="88">
        <v>122065.03806667031</v>
      </c>
    </row>
    <row r="156" spans="1:9" x14ac:dyDescent="0.35">
      <c r="A156" s="84">
        <v>12</v>
      </c>
      <c r="B156" s="85">
        <v>35</v>
      </c>
      <c r="C156" s="17">
        <f t="shared" ca="1" si="7"/>
        <v>16.490410958904111</v>
      </c>
      <c r="D156" s="100" t="s">
        <v>270</v>
      </c>
      <c r="E156" s="91" t="s">
        <v>125</v>
      </c>
      <c r="F156" s="89">
        <v>74</v>
      </c>
      <c r="G156" s="90">
        <v>720020</v>
      </c>
      <c r="H156" s="88">
        <v>869784.16015279898</v>
      </c>
      <c r="I156" s="88">
        <v>623460.79810430564</v>
      </c>
    </row>
    <row r="157" spans="1:9" x14ac:dyDescent="0.35">
      <c r="A157" s="84">
        <v>12</v>
      </c>
      <c r="B157" s="85">
        <v>35</v>
      </c>
      <c r="C157" s="17">
        <f t="shared" ca="1" si="7"/>
        <v>16.490410958904111</v>
      </c>
      <c r="D157" s="100" t="s">
        <v>96</v>
      </c>
      <c r="E157" s="91" t="s">
        <v>125</v>
      </c>
      <c r="F157" s="89">
        <v>37</v>
      </c>
      <c r="G157" s="90">
        <v>46990</v>
      </c>
      <c r="H157" s="88">
        <v>56763.920009971975</v>
      </c>
      <c r="I157" s="88">
        <v>40688.346022223435</v>
      </c>
    </row>
    <row r="158" spans="1:9" x14ac:dyDescent="0.35">
      <c r="A158" s="84">
        <v>12</v>
      </c>
      <c r="B158" s="85">
        <v>35</v>
      </c>
      <c r="C158" s="17">
        <f t="shared" ca="1" si="7"/>
        <v>16.490410958904111</v>
      </c>
      <c r="D158" s="100" t="s">
        <v>97</v>
      </c>
      <c r="E158" s="91" t="s">
        <v>125</v>
      </c>
      <c r="F158" s="89">
        <v>37</v>
      </c>
      <c r="G158" s="90">
        <v>164280</v>
      </c>
      <c r="H158" s="88">
        <v>198450.24003486265</v>
      </c>
      <c r="I158" s="88">
        <v>142249.02073911185</v>
      </c>
    </row>
    <row r="159" spans="1:9" x14ac:dyDescent="0.35">
      <c r="A159" s="84">
        <v>12</v>
      </c>
      <c r="B159" s="85">
        <v>35</v>
      </c>
      <c r="C159" s="17">
        <f t="shared" ca="1" si="7"/>
        <v>16.490410958904111</v>
      </c>
      <c r="D159" s="100" t="s">
        <v>271</v>
      </c>
      <c r="E159" s="91" t="s">
        <v>125</v>
      </c>
      <c r="F159" s="89">
        <v>62</v>
      </c>
      <c r="G159" s="90">
        <v>179180</v>
      </c>
      <c r="H159" s="88">
        <v>216449.44003802465</v>
      </c>
      <c r="I159" s="88">
        <v>155150.83720497967</v>
      </c>
    </row>
    <row r="160" spans="1:9" x14ac:dyDescent="0.35">
      <c r="A160" s="84">
        <v>12</v>
      </c>
      <c r="B160" s="85">
        <v>35</v>
      </c>
      <c r="C160" s="17">
        <f t="shared" ca="1" si="7"/>
        <v>16.490410958904111</v>
      </c>
      <c r="D160" s="100" t="s">
        <v>272</v>
      </c>
      <c r="E160" s="91" t="s">
        <v>125</v>
      </c>
      <c r="F160" s="89">
        <v>37</v>
      </c>
      <c r="G160" s="90">
        <v>1562880</v>
      </c>
      <c r="H160" s="88">
        <v>1887959.0403316664</v>
      </c>
      <c r="I160" s="88">
        <v>1353287.9810856048</v>
      </c>
    </row>
    <row r="161" spans="1:9" x14ac:dyDescent="0.35">
      <c r="A161" s="84">
        <v>12</v>
      </c>
      <c r="B161" s="85">
        <v>35</v>
      </c>
      <c r="C161" s="17">
        <f t="shared" ca="1" si="7"/>
        <v>16.490410958904111</v>
      </c>
      <c r="D161" s="100" t="s">
        <v>273</v>
      </c>
      <c r="E161" s="91" t="s">
        <v>125</v>
      </c>
      <c r="F161" s="89">
        <v>37</v>
      </c>
      <c r="G161" s="90">
        <v>1341250</v>
      </c>
      <c r="H161" s="88">
        <v>1620230.0002846331</v>
      </c>
      <c r="I161" s="88">
        <v>1161379.9553587397</v>
      </c>
    </row>
    <row r="162" spans="1:9" x14ac:dyDescent="0.35">
      <c r="A162" s="84">
        <v>12</v>
      </c>
      <c r="B162" s="85">
        <v>35</v>
      </c>
      <c r="C162" s="17">
        <f t="shared" ca="1" si="7"/>
        <v>16.490410958904111</v>
      </c>
      <c r="D162" s="100" t="s">
        <v>274</v>
      </c>
      <c r="E162" s="91" t="s">
        <v>125</v>
      </c>
      <c r="F162" s="89">
        <v>185</v>
      </c>
      <c r="G162" s="90">
        <v>27752</v>
      </c>
      <c r="H162" s="88">
        <v>33524.41600588939</v>
      </c>
      <c r="I162" s="88">
        <v>24030.282587970738</v>
      </c>
    </row>
    <row r="163" spans="1:9" x14ac:dyDescent="0.35">
      <c r="A163" s="84">
        <v>12</v>
      </c>
      <c r="B163" s="85">
        <v>35</v>
      </c>
      <c r="C163" s="17">
        <f t="shared" ca="1" si="7"/>
        <v>16.490410958904111</v>
      </c>
      <c r="D163" s="100" t="s">
        <v>275</v>
      </c>
      <c r="E163" s="91" t="s">
        <v>132</v>
      </c>
      <c r="F163" s="89">
        <v>111</v>
      </c>
      <c r="G163" s="90">
        <v>66600</v>
      </c>
      <c r="H163" s="88">
        <v>80452.800014133507</v>
      </c>
      <c r="I163" s="88">
        <v>57668.521921261563</v>
      </c>
    </row>
    <row r="164" spans="1:9" x14ac:dyDescent="0.35">
      <c r="A164" s="84">
        <v>12</v>
      </c>
      <c r="B164" s="85">
        <v>35</v>
      </c>
      <c r="C164" s="17">
        <f t="shared" ca="1" si="7"/>
        <v>16.490410958904111</v>
      </c>
      <c r="D164" s="100" t="s">
        <v>276</v>
      </c>
      <c r="E164" s="91" t="s">
        <v>125</v>
      </c>
      <c r="F164" s="89">
        <v>37</v>
      </c>
      <c r="G164" s="90">
        <v>1665000</v>
      </c>
      <c r="H164" s="88">
        <v>2011320.0003533377</v>
      </c>
      <c r="I164" s="88">
        <v>1441713.0480315392</v>
      </c>
    </row>
    <row r="165" spans="1:9" x14ac:dyDescent="0.35">
      <c r="A165" s="84">
        <v>12</v>
      </c>
      <c r="B165" s="85">
        <v>35</v>
      </c>
      <c r="C165" s="17">
        <f t="shared" ca="1" si="6"/>
        <v>16.490410958904111</v>
      </c>
      <c r="D165" s="100" t="s">
        <v>277</v>
      </c>
      <c r="E165" s="91" t="s">
        <v>125</v>
      </c>
      <c r="F165" s="89">
        <v>74</v>
      </c>
      <c r="G165" s="90">
        <v>36500</v>
      </c>
      <c r="H165" s="88">
        <v>44092.000007745846</v>
      </c>
      <c r="I165" s="88">
        <v>31605.120872763473</v>
      </c>
    </row>
    <row r="166" spans="1:9" x14ac:dyDescent="0.35">
      <c r="A166" s="84">
        <v>12</v>
      </c>
      <c r="B166" s="85">
        <v>35</v>
      </c>
      <c r="C166" s="17">
        <f t="shared" ca="1" si="6"/>
        <v>16.490410958904111</v>
      </c>
      <c r="D166" s="100" t="s">
        <v>278</v>
      </c>
      <c r="E166" s="91" t="s">
        <v>125</v>
      </c>
      <c r="F166" s="89">
        <v>6</v>
      </c>
      <c r="G166" s="90">
        <v>21000</v>
      </c>
      <c r="H166" s="88">
        <v>25368.000004456513</v>
      </c>
      <c r="I166" s="88">
        <v>18183.768173370765</v>
      </c>
    </row>
    <row r="167" spans="1:9" x14ac:dyDescent="0.35">
      <c r="A167" s="84">
        <v>12</v>
      </c>
      <c r="B167" s="85">
        <v>35</v>
      </c>
      <c r="C167" s="17">
        <f t="shared" ca="1" si="6"/>
        <v>16.490410958904111</v>
      </c>
      <c r="D167" s="100" t="s">
        <v>279</v>
      </c>
      <c r="E167" s="91" t="s">
        <v>125</v>
      </c>
      <c r="F167" s="89">
        <v>296</v>
      </c>
      <c r="G167" s="90">
        <v>88800</v>
      </c>
      <c r="H167" s="88">
        <v>107270.40001884468</v>
      </c>
      <c r="I167" s="88">
        <v>76891.362561682079</v>
      </c>
    </row>
    <row r="168" spans="1:9" x14ac:dyDescent="0.35">
      <c r="A168" s="84">
        <v>12</v>
      </c>
      <c r="B168" s="85">
        <v>35</v>
      </c>
      <c r="C168" s="17">
        <f t="shared" ca="1" si="6"/>
        <v>16.490410958904111</v>
      </c>
      <c r="D168" s="100" t="s">
        <v>280</v>
      </c>
      <c r="E168" s="91" t="s">
        <v>281</v>
      </c>
      <c r="F168" s="89">
        <v>3.5</v>
      </c>
      <c r="G168" s="90">
        <v>607250</v>
      </c>
      <c r="H168" s="88">
        <v>733558.00012886745</v>
      </c>
      <c r="I168" s="88">
        <v>525813.96301330451</v>
      </c>
    </row>
    <row r="169" spans="1:9" x14ac:dyDescent="0.35">
      <c r="A169" s="84">
        <v>12</v>
      </c>
      <c r="B169" s="85">
        <v>35</v>
      </c>
      <c r="C169" s="17">
        <f t="shared" ref="C169" ca="1" si="8">B169-($F$2-$D$2)/365</f>
        <v>16.490410958904111</v>
      </c>
      <c r="D169" s="100" t="s">
        <v>112</v>
      </c>
      <c r="E169" s="91" t="s">
        <v>125</v>
      </c>
      <c r="F169" s="89">
        <v>37</v>
      </c>
      <c r="G169" s="90">
        <v>2294000</v>
      </c>
      <c r="H169" s="88">
        <v>2771152.0004868209</v>
      </c>
      <c r="I169" s="88">
        <v>1986360.1995101206</v>
      </c>
    </row>
    <row r="170" spans="1:9" x14ac:dyDescent="0.35">
      <c r="A170" s="84">
        <v>12</v>
      </c>
      <c r="B170" s="85">
        <v>35</v>
      </c>
      <c r="C170" s="17">
        <f t="shared" ref="C170:C228" ca="1" si="9">B170-($F$2-$D$2)/365</f>
        <v>16.490410958904111</v>
      </c>
      <c r="D170" s="100" t="s">
        <v>282</v>
      </c>
      <c r="E170" s="86" t="s">
        <v>125</v>
      </c>
      <c r="F170" s="92">
        <v>279</v>
      </c>
      <c r="G170" s="108">
        <v>834210</v>
      </c>
      <c r="H170" s="88">
        <v>1007725.6801770318</v>
      </c>
      <c r="I170" s="88">
        <v>722337.20228131546</v>
      </c>
    </row>
    <row r="171" spans="1:9" x14ac:dyDescent="0.35">
      <c r="A171" s="84">
        <v>12</v>
      </c>
      <c r="B171" s="85">
        <v>35</v>
      </c>
      <c r="C171" s="17">
        <f t="shared" ca="1" si="9"/>
        <v>16.490410958904111</v>
      </c>
      <c r="D171" s="100" t="s">
        <v>283</v>
      </c>
      <c r="E171" s="86" t="s">
        <v>125</v>
      </c>
      <c r="F171" s="92">
        <v>75</v>
      </c>
      <c r="G171" s="108">
        <v>730360</v>
      </c>
      <c r="H171" s="88">
        <v>882274.88015499327</v>
      </c>
      <c r="I171" s="88">
        <v>632414.13919538434</v>
      </c>
    </row>
    <row r="172" spans="1:9" x14ac:dyDescent="0.35">
      <c r="A172" s="84">
        <v>12</v>
      </c>
      <c r="B172" s="85">
        <v>35</v>
      </c>
      <c r="C172" s="17">
        <f t="shared" ca="1" si="9"/>
        <v>16.490410958904111</v>
      </c>
      <c r="D172" s="100" t="s">
        <v>284</v>
      </c>
      <c r="E172" s="86" t="s">
        <v>132</v>
      </c>
      <c r="F172" s="92">
        <v>60</v>
      </c>
      <c r="G172" s="108">
        <v>723000</v>
      </c>
      <c r="H172" s="88">
        <v>873384.00015343132</v>
      </c>
      <c r="I172" s="88">
        <v>626041.16139747913</v>
      </c>
    </row>
    <row r="173" spans="1:9" x14ac:dyDescent="0.35">
      <c r="A173" s="84">
        <v>12</v>
      </c>
      <c r="B173" s="85">
        <v>35</v>
      </c>
      <c r="C173" s="17">
        <f t="shared" ca="1" si="9"/>
        <v>16.490410958904111</v>
      </c>
      <c r="D173" s="100" t="s">
        <v>285</v>
      </c>
      <c r="E173" s="86" t="s">
        <v>132</v>
      </c>
      <c r="F173" s="92">
        <v>300</v>
      </c>
      <c r="G173" s="108">
        <v>2199000</v>
      </c>
      <c r="H173" s="88">
        <v>2656392.0004666606</v>
      </c>
      <c r="I173" s="88">
        <v>1904100.2958686815</v>
      </c>
    </row>
    <row r="174" spans="1:9" x14ac:dyDescent="0.35">
      <c r="A174" s="84">
        <v>12</v>
      </c>
      <c r="B174" s="85">
        <v>35</v>
      </c>
      <c r="C174" s="17">
        <f t="shared" ca="1" si="9"/>
        <v>16.490410958904111</v>
      </c>
      <c r="D174" s="100" t="s">
        <v>286</v>
      </c>
      <c r="E174" s="86" t="s">
        <v>125</v>
      </c>
      <c r="F174" s="92">
        <v>47</v>
      </c>
      <c r="G174" s="108">
        <v>10340000</v>
      </c>
      <c r="H174" s="88">
        <v>12490720.002194302</v>
      </c>
      <c r="I174" s="88">
        <v>8953341.0910787471</v>
      </c>
    </row>
    <row r="175" spans="1:9" x14ac:dyDescent="0.35">
      <c r="A175" s="84">
        <v>12</v>
      </c>
      <c r="B175" s="85">
        <v>35</v>
      </c>
      <c r="C175" s="17">
        <f t="shared" ca="1" si="9"/>
        <v>16.490410958904111</v>
      </c>
      <c r="D175" s="100" t="s">
        <v>287</v>
      </c>
      <c r="E175" s="86" t="s">
        <v>125</v>
      </c>
      <c r="F175" s="92">
        <v>29</v>
      </c>
      <c r="G175" s="108">
        <v>3110000</v>
      </c>
      <c r="H175" s="88">
        <v>3756880.0006599883</v>
      </c>
      <c r="I175" s="88">
        <v>2692929.477103956</v>
      </c>
    </row>
    <row r="176" spans="1:9" x14ac:dyDescent="0.35">
      <c r="A176" s="84">
        <v>12</v>
      </c>
      <c r="B176" s="85">
        <v>35</v>
      </c>
      <c r="C176" s="17">
        <f t="shared" ca="1" si="9"/>
        <v>16.490410958904111</v>
      </c>
      <c r="D176" s="100" t="s">
        <v>288</v>
      </c>
      <c r="E176" s="86" t="s">
        <v>125</v>
      </c>
      <c r="F176" s="92">
        <v>15</v>
      </c>
      <c r="G176" s="108">
        <v>1800000</v>
      </c>
      <c r="H176" s="88">
        <v>2174400.0003819866</v>
      </c>
      <c r="I176" s="88">
        <v>1558608.7005746367</v>
      </c>
    </row>
    <row r="177" spans="1:9" x14ac:dyDescent="0.35">
      <c r="A177" s="84">
        <v>12</v>
      </c>
      <c r="B177" s="85">
        <v>35</v>
      </c>
      <c r="C177" s="17">
        <f t="shared" ca="1" si="9"/>
        <v>16.490410958904111</v>
      </c>
      <c r="D177" s="100" t="s">
        <v>289</v>
      </c>
      <c r="E177" s="86" t="s">
        <v>125</v>
      </c>
      <c r="F177" s="92">
        <v>44</v>
      </c>
      <c r="G177" s="108">
        <v>158400</v>
      </c>
      <c r="H177" s="88">
        <v>191347.20003361485</v>
      </c>
      <c r="I177" s="88">
        <v>137157.56565056805</v>
      </c>
    </row>
    <row r="178" spans="1:9" x14ac:dyDescent="0.35">
      <c r="A178" s="84">
        <v>12</v>
      </c>
      <c r="B178" s="85">
        <v>35</v>
      </c>
      <c r="C178" s="17">
        <f t="shared" ca="1" si="9"/>
        <v>16.490410958904111</v>
      </c>
      <c r="D178" s="100" t="s">
        <v>290</v>
      </c>
      <c r="E178" s="91" t="s">
        <v>52</v>
      </c>
      <c r="F178" s="94">
        <v>9992</v>
      </c>
      <c r="G178" s="90">
        <v>2910670</v>
      </c>
      <c r="H178" s="88">
        <v>3516089.3606176875</v>
      </c>
      <c r="I178" s="88">
        <v>2520330.8813897655</v>
      </c>
    </row>
    <row r="179" spans="1:9" x14ac:dyDescent="0.35">
      <c r="A179" s="84">
        <v>12</v>
      </c>
      <c r="B179" s="85">
        <v>35</v>
      </c>
      <c r="C179" s="17">
        <f t="shared" ca="1" si="9"/>
        <v>16.490410958904111</v>
      </c>
      <c r="D179" s="100" t="s">
        <v>291</v>
      </c>
      <c r="E179" s="91" t="s">
        <v>125</v>
      </c>
      <c r="F179" s="89">
        <v>48</v>
      </c>
      <c r="G179" s="90">
        <v>3512160</v>
      </c>
      <c r="H179" s="88">
        <v>4242689.2807453331</v>
      </c>
      <c r="I179" s="88">
        <v>3041157.2965612318</v>
      </c>
    </row>
    <row r="180" spans="1:9" x14ac:dyDescent="0.35">
      <c r="A180" s="84">
        <v>12</v>
      </c>
      <c r="B180" s="85">
        <v>35</v>
      </c>
      <c r="C180" s="17">
        <f t="shared" ca="1" si="9"/>
        <v>16.490410958904111</v>
      </c>
      <c r="D180" s="100" t="s">
        <v>292</v>
      </c>
      <c r="E180" s="91" t="s">
        <v>125</v>
      </c>
      <c r="F180" s="89">
        <v>50</v>
      </c>
      <c r="G180" s="90">
        <v>8461500</v>
      </c>
      <c r="H180" s="88">
        <v>10221492.001795657</v>
      </c>
      <c r="I180" s="88">
        <v>7326759.7332846057</v>
      </c>
    </row>
    <row r="181" spans="1:9" x14ac:dyDescent="0.35">
      <c r="A181" s="84">
        <v>12</v>
      </c>
      <c r="B181" s="85">
        <v>35</v>
      </c>
      <c r="C181" s="17">
        <f t="shared" ca="1" si="9"/>
        <v>16.490410958904111</v>
      </c>
      <c r="D181" s="100" t="s">
        <v>293</v>
      </c>
      <c r="E181" s="91" t="s">
        <v>125</v>
      </c>
      <c r="F181" s="89">
        <v>51</v>
      </c>
      <c r="G181" s="90">
        <v>1502460</v>
      </c>
      <c r="H181" s="88">
        <v>1814971.6803188443</v>
      </c>
      <c r="I181" s="88">
        <v>1300970.6823696494</v>
      </c>
    </row>
    <row r="182" spans="1:9" x14ac:dyDescent="0.35">
      <c r="A182" s="84">
        <v>12</v>
      </c>
      <c r="B182" s="85">
        <v>35</v>
      </c>
      <c r="C182" s="17">
        <f t="shared" ca="1" si="9"/>
        <v>16.490410958904111</v>
      </c>
      <c r="D182" s="100" t="s">
        <v>294</v>
      </c>
      <c r="E182" s="91" t="s">
        <v>125</v>
      </c>
      <c r="F182" s="89">
        <v>80</v>
      </c>
      <c r="G182" s="90">
        <v>2337600</v>
      </c>
      <c r="H182" s="88">
        <v>2823820.8004960734</v>
      </c>
      <c r="I182" s="88">
        <v>2024113.1658129285</v>
      </c>
    </row>
    <row r="183" spans="1:9" x14ac:dyDescent="0.35">
      <c r="A183" s="84">
        <v>12</v>
      </c>
      <c r="B183" s="85">
        <v>35</v>
      </c>
      <c r="C183" s="17">
        <f t="shared" ca="1" si="9"/>
        <v>16.490410958904111</v>
      </c>
      <c r="D183" s="100" t="s">
        <v>295</v>
      </c>
      <c r="E183" s="91" t="s">
        <v>296</v>
      </c>
      <c r="F183" s="89">
        <v>8.5</v>
      </c>
      <c r="G183" s="90">
        <v>1471350</v>
      </c>
      <c r="H183" s="88">
        <v>1777390.8003122425</v>
      </c>
      <c r="I183" s="88">
        <v>1274032.7286613844</v>
      </c>
    </row>
    <row r="184" spans="1:9" x14ac:dyDescent="0.35">
      <c r="A184" s="84">
        <v>12</v>
      </c>
      <c r="B184" s="85">
        <v>35</v>
      </c>
      <c r="C184" s="17">
        <f t="shared" ca="1" si="9"/>
        <v>16.490410958904111</v>
      </c>
      <c r="D184" s="100" t="s">
        <v>297</v>
      </c>
      <c r="E184" s="91" t="s">
        <v>125</v>
      </c>
      <c r="F184" s="89">
        <v>64</v>
      </c>
      <c r="G184" s="90">
        <v>2000000</v>
      </c>
      <c r="H184" s="88">
        <v>2416000.0004244298</v>
      </c>
      <c r="I184" s="88">
        <v>1731787.4450829299</v>
      </c>
    </row>
    <row r="185" spans="1:9" x14ac:dyDescent="0.35">
      <c r="A185" s="84">
        <v>12</v>
      </c>
      <c r="B185" s="85">
        <v>35</v>
      </c>
      <c r="C185" s="17">
        <f t="shared" ca="1" si="9"/>
        <v>16.490410958904111</v>
      </c>
      <c r="D185" s="100" t="s">
        <v>245</v>
      </c>
      <c r="E185" s="91" t="s">
        <v>125</v>
      </c>
      <c r="F185" s="89" t="s">
        <v>298</v>
      </c>
      <c r="G185" s="90">
        <v>2174640</v>
      </c>
      <c r="H185" s="88">
        <v>2626965.1204614909</v>
      </c>
      <c r="I185" s="88">
        <v>1883007.1247875714</v>
      </c>
    </row>
    <row r="186" spans="1:9" x14ac:dyDescent="0.35">
      <c r="A186" s="84">
        <v>12</v>
      </c>
      <c r="B186" s="85">
        <v>35</v>
      </c>
      <c r="C186" s="17">
        <f t="shared" ca="1" si="9"/>
        <v>16.490410958904111</v>
      </c>
      <c r="D186" s="100" t="s">
        <v>299</v>
      </c>
      <c r="E186" s="91" t="s">
        <v>52</v>
      </c>
      <c r="F186" s="89">
        <v>10.49</v>
      </c>
      <c r="G186" s="90">
        <v>7056623</v>
      </c>
      <c r="H186" s="88">
        <v>8524400.5854975209</v>
      </c>
      <c r="I186" s="88">
        <v>6110285.5580417207</v>
      </c>
    </row>
    <row r="187" spans="1:9" x14ac:dyDescent="0.35">
      <c r="A187" s="84">
        <v>12</v>
      </c>
      <c r="B187" s="85">
        <v>35</v>
      </c>
      <c r="C187" s="17">
        <f t="shared" ca="1" si="9"/>
        <v>16.490410958904111</v>
      </c>
      <c r="D187" s="100" t="s">
        <v>300</v>
      </c>
      <c r="E187" s="91" t="s">
        <v>125</v>
      </c>
      <c r="F187" s="89">
        <v>30</v>
      </c>
      <c r="G187" s="90">
        <v>950700</v>
      </c>
      <c r="H187" s="88">
        <v>1148445.6002017527</v>
      </c>
      <c r="I187" s="88">
        <v>823205.16202017071</v>
      </c>
    </row>
    <row r="188" spans="1:9" x14ac:dyDescent="0.35">
      <c r="A188" s="84">
        <v>12</v>
      </c>
      <c r="B188" s="85">
        <v>35</v>
      </c>
      <c r="C188" s="17">
        <f t="shared" ca="1" si="9"/>
        <v>16.490410958904111</v>
      </c>
      <c r="D188" s="100" t="s">
        <v>301</v>
      </c>
      <c r="E188" s="91" t="s">
        <v>125</v>
      </c>
      <c r="F188" s="89">
        <v>156</v>
      </c>
      <c r="G188" s="90">
        <v>1642680</v>
      </c>
      <c r="H188" s="88">
        <v>1984357.4403486012</v>
      </c>
      <c r="I188" s="88">
        <v>1422386.3001444137</v>
      </c>
    </row>
    <row r="189" spans="1:9" x14ac:dyDescent="0.35">
      <c r="A189" s="84">
        <v>12</v>
      </c>
      <c r="B189" s="85">
        <v>35</v>
      </c>
      <c r="C189" s="17">
        <f t="shared" ca="1" si="9"/>
        <v>16.490410958904111</v>
      </c>
      <c r="D189" s="100" t="s">
        <v>302</v>
      </c>
      <c r="E189" s="91" t="s">
        <v>52</v>
      </c>
      <c r="F189" s="89">
        <v>3.5</v>
      </c>
      <c r="G189" s="90">
        <v>3325000</v>
      </c>
      <c r="H189" s="88">
        <v>4016600.0007056147</v>
      </c>
      <c r="I189" s="88">
        <v>2879096.6274503712</v>
      </c>
    </row>
    <row r="190" spans="1:9" x14ac:dyDescent="0.35">
      <c r="A190" s="84">
        <v>12</v>
      </c>
      <c r="B190" s="85">
        <v>35</v>
      </c>
      <c r="C190" s="17">
        <f t="shared" ca="1" si="9"/>
        <v>16.490410958904111</v>
      </c>
      <c r="D190" s="100" t="s">
        <v>303</v>
      </c>
      <c r="E190" s="91" t="s">
        <v>125</v>
      </c>
      <c r="F190" s="89">
        <v>14</v>
      </c>
      <c r="G190" s="90">
        <v>412440</v>
      </c>
      <c r="H190" s="88">
        <v>498227.52008752589</v>
      </c>
      <c r="I190" s="88">
        <v>357129.20692500181</v>
      </c>
    </row>
    <row r="191" spans="1:9" x14ac:dyDescent="0.35">
      <c r="A191" s="84">
        <v>12</v>
      </c>
      <c r="B191" s="85">
        <v>35</v>
      </c>
      <c r="C191" s="17">
        <f t="shared" ca="1" si="9"/>
        <v>16.490410958904111</v>
      </c>
      <c r="D191" s="100" t="s">
        <v>304</v>
      </c>
      <c r="E191" s="91" t="s">
        <v>125</v>
      </c>
      <c r="F191" s="89">
        <v>14</v>
      </c>
      <c r="G191" s="90">
        <v>2369220</v>
      </c>
      <c r="H191" s="88">
        <v>2862017.7605027836</v>
      </c>
      <c r="I191" s="88">
        <v>2051492.7253196894</v>
      </c>
    </row>
    <row r="192" spans="1:9" x14ac:dyDescent="0.35">
      <c r="A192" s="84">
        <v>12</v>
      </c>
      <c r="B192" s="85">
        <v>35</v>
      </c>
      <c r="C192" s="17">
        <f t="shared" ca="1" si="9"/>
        <v>16.490410958904111</v>
      </c>
      <c r="D192" s="100" t="s">
        <v>305</v>
      </c>
      <c r="E192" s="91" t="s">
        <v>125</v>
      </c>
      <c r="F192" s="89">
        <v>1</v>
      </c>
      <c r="G192" s="90">
        <v>180000</v>
      </c>
      <c r="H192" s="88">
        <v>217440.00003819869</v>
      </c>
      <c r="I192" s="88">
        <v>155860.8700574637</v>
      </c>
    </row>
    <row r="193" spans="1:9" x14ac:dyDescent="0.35">
      <c r="A193" s="84">
        <v>12</v>
      </c>
      <c r="B193" s="85">
        <v>35</v>
      </c>
      <c r="C193" s="17">
        <f t="shared" ca="1" si="9"/>
        <v>16.490410958904111</v>
      </c>
      <c r="D193" s="100" t="s">
        <v>306</v>
      </c>
      <c r="E193" s="91" t="s">
        <v>125</v>
      </c>
      <c r="F193" s="89">
        <v>2</v>
      </c>
      <c r="G193" s="90">
        <f>8969190-4834460-516411</f>
        <v>3618319</v>
      </c>
      <c r="H193" s="88">
        <v>4370929.3527678614</v>
      </c>
      <c r="I193" s="88">
        <v>3133079.708252511</v>
      </c>
    </row>
    <row r="194" spans="1:9" x14ac:dyDescent="0.35">
      <c r="A194" s="84">
        <v>12</v>
      </c>
      <c r="B194" s="85">
        <v>35</v>
      </c>
      <c r="C194" s="17">
        <f t="shared" ca="1" si="9"/>
        <v>16.490410958904111</v>
      </c>
      <c r="D194" s="100" t="s">
        <v>307</v>
      </c>
      <c r="E194" s="91" t="s">
        <v>125</v>
      </c>
      <c r="F194" s="89">
        <v>52</v>
      </c>
      <c r="G194" s="90">
        <v>104000</v>
      </c>
      <c r="H194" s="88">
        <v>125632.00002207035</v>
      </c>
      <c r="I194" s="88">
        <v>90052.947144312362</v>
      </c>
    </row>
    <row r="195" spans="1:9" x14ac:dyDescent="0.35">
      <c r="A195" s="84">
        <v>12</v>
      </c>
      <c r="B195" s="85">
        <v>35</v>
      </c>
      <c r="C195" s="17">
        <f t="shared" ca="1" si="9"/>
        <v>16.490410958904111</v>
      </c>
      <c r="D195" s="100" t="s">
        <v>308</v>
      </c>
      <c r="E195" s="91" t="s">
        <v>125</v>
      </c>
      <c r="F195" s="89">
        <v>52</v>
      </c>
      <c r="G195" s="90">
        <v>20800</v>
      </c>
      <c r="H195" s="88">
        <v>25126.40000441407</v>
      </c>
      <c r="I195" s="88">
        <v>18010.58942886247</v>
      </c>
    </row>
    <row r="196" spans="1:9" x14ac:dyDescent="0.35">
      <c r="A196" s="84">
        <v>12</v>
      </c>
      <c r="B196" s="85">
        <v>35</v>
      </c>
      <c r="C196" s="17">
        <f t="shared" ca="1" si="9"/>
        <v>16.490410958904111</v>
      </c>
      <c r="D196" s="100" t="s">
        <v>309</v>
      </c>
      <c r="E196" s="91" t="s">
        <v>132</v>
      </c>
      <c r="F196" s="89">
        <v>324</v>
      </c>
      <c r="G196" s="90">
        <v>349919</v>
      </c>
      <c r="H196" s="88">
        <v>422702.15207425802</v>
      </c>
      <c r="I196" s="88">
        <v>302992.66549798689</v>
      </c>
    </row>
    <row r="197" spans="1:9" x14ac:dyDescent="0.35">
      <c r="A197" s="84">
        <v>12</v>
      </c>
      <c r="B197" s="85">
        <v>35</v>
      </c>
      <c r="C197" s="17">
        <f t="shared" ca="1" si="9"/>
        <v>16.490410958904111</v>
      </c>
      <c r="D197" s="100" t="s">
        <v>310</v>
      </c>
      <c r="E197" s="91" t="s">
        <v>132</v>
      </c>
      <c r="F197" s="89">
        <v>416</v>
      </c>
      <c r="G197" s="90">
        <v>1168960</v>
      </c>
      <c r="H197" s="88">
        <v>1412103.6802480707</v>
      </c>
      <c r="I197" s="88">
        <v>1012195.1259020709</v>
      </c>
    </row>
    <row r="198" spans="1:9" x14ac:dyDescent="0.35">
      <c r="A198" s="84">
        <v>12</v>
      </c>
      <c r="B198" s="85">
        <v>35</v>
      </c>
      <c r="C198" s="17">
        <f t="shared" ca="1" si="9"/>
        <v>16.490410958904111</v>
      </c>
      <c r="D198" s="100" t="s">
        <v>311</v>
      </c>
      <c r="E198" s="91" t="s">
        <v>132</v>
      </c>
      <c r="F198" s="89">
        <v>114</v>
      </c>
      <c r="G198" s="90">
        <v>305520</v>
      </c>
      <c r="H198" s="88">
        <v>369068.16006483592</v>
      </c>
      <c r="I198" s="88">
        <v>264547.8501108684</v>
      </c>
    </row>
    <row r="199" spans="1:9" x14ac:dyDescent="0.35">
      <c r="A199" s="84">
        <v>12</v>
      </c>
      <c r="B199" s="85">
        <v>35</v>
      </c>
      <c r="C199" s="17">
        <f t="shared" ca="1" si="9"/>
        <v>16.490410958904111</v>
      </c>
      <c r="D199" s="100" t="s">
        <v>312</v>
      </c>
      <c r="E199" s="91" t="s">
        <v>132</v>
      </c>
      <c r="F199" s="89">
        <v>1040</v>
      </c>
      <c r="G199" s="90">
        <v>12168000</v>
      </c>
      <c r="H199" s="88">
        <v>14698944.00258223</v>
      </c>
      <c r="I199" s="88">
        <v>10536194.815884545</v>
      </c>
    </row>
    <row r="200" spans="1:9" x14ac:dyDescent="0.35">
      <c r="A200" s="84">
        <v>12</v>
      </c>
      <c r="B200" s="85">
        <v>35</v>
      </c>
      <c r="C200" s="17">
        <f t="shared" ca="1" si="9"/>
        <v>16.490410958904111</v>
      </c>
      <c r="D200" s="100" t="s">
        <v>313</v>
      </c>
      <c r="E200" s="91" t="s">
        <v>125</v>
      </c>
      <c r="F200" s="89">
        <v>52</v>
      </c>
      <c r="G200" s="90">
        <v>1864200</v>
      </c>
      <c r="H200" s="88">
        <v>2251953.600395611</v>
      </c>
      <c r="I200" s="88">
        <v>1614199.077561799</v>
      </c>
    </row>
    <row r="201" spans="1:9" x14ac:dyDescent="0.35">
      <c r="A201" s="84">
        <v>12</v>
      </c>
      <c r="B201" s="85">
        <v>35</v>
      </c>
      <c r="C201" s="17">
        <f t="shared" ca="1" si="9"/>
        <v>16.490410958904111</v>
      </c>
      <c r="D201" s="100" t="s">
        <v>314</v>
      </c>
      <c r="E201" s="91" t="s">
        <v>125</v>
      </c>
      <c r="F201" s="89">
        <v>52</v>
      </c>
      <c r="G201" s="90">
        <v>950040</v>
      </c>
      <c r="H201" s="88">
        <v>1147648.3202016125</v>
      </c>
      <c r="I201" s="88">
        <v>822633.67216329335</v>
      </c>
    </row>
    <row r="202" spans="1:9" x14ac:dyDescent="0.35">
      <c r="A202" s="84">
        <v>12</v>
      </c>
      <c r="B202" s="85">
        <v>35</v>
      </c>
      <c r="C202" s="17">
        <f t="shared" ca="1" si="9"/>
        <v>16.490410958904111</v>
      </c>
      <c r="D202" s="100" t="s">
        <v>315</v>
      </c>
      <c r="E202" s="91" t="s">
        <v>125</v>
      </c>
      <c r="F202" s="89">
        <v>52</v>
      </c>
      <c r="G202" s="90">
        <v>817440</v>
      </c>
      <c r="H202" s="88">
        <v>987467.52017347293</v>
      </c>
      <c r="I202" s="88">
        <v>707816.16455429513</v>
      </c>
    </row>
    <row r="203" spans="1:9" x14ac:dyDescent="0.35">
      <c r="A203" s="84">
        <v>12</v>
      </c>
      <c r="B203" s="85">
        <v>35</v>
      </c>
      <c r="C203" s="17">
        <f t="shared" ca="1" si="9"/>
        <v>16.490410958904111</v>
      </c>
      <c r="D203" s="100" t="s">
        <v>316</v>
      </c>
      <c r="E203" s="91" t="s">
        <v>125</v>
      </c>
      <c r="F203" s="89">
        <v>104</v>
      </c>
      <c r="G203" s="90">
        <v>62400</v>
      </c>
      <c r="H203" s="88">
        <v>75379.200013242211</v>
      </c>
      <c r="I203" s="88">
        <v>54031.768286587416</v>
      </c>
    </row>
    <row r="204" spans="1:9" x14ac:dyDescent="0.35">
      <c r="A204" s="84">
        <v>12</v>
      </c>
      <c r="B204" s="85">
        <v>35</v>
      </c>
      <c r="C204" s="17">
        <f t="shared" ca="1" si="9"/>
        <v>16.490410958904111</v>
      </c>
      <c r="D204" s="100" t="s">
        <v>317</v>
      </c>
      <c r="E204" s="91" t="s">
        <v>318</v>
      </c>
      <c r="F204" s="89">
        <v>52</v>
      </c>
      <c r="G204" s="90">
        <v>36920</v>
      </c>
      <c r="H204" s="88">
        <v>44599.36000783497</v>
      </c>
      <c r="I204" s="88">
        <v>31968.796236230883</v>
      </c>
    </row>
    <row r="205" spans="1:9" x14ac:dyDescent="0.35">
      <c r="A205" s="84">
        <v>12</v>
      </c>
      <c r="B205" s="85">
        <v>35</v>
      </c>
      <c r="C205" s="17">
        <f t="shared" ca="1" si="9"/>
        <v>16.490410958904111</v>
      </c>
      <c r="D205" s="100" t="s">
        <v>88</v>
      </c>
      <c r="E205" s="91" t="s">
        <v>125</v>
      </c>
      <c r="F205" s="89">
        <v>52</v>
      </c>
      <c r="G205" s="90">
        <v>133120</v>
      </c>
      <c r="H205" s="88">
        <v>160808.96002825003</v>
      </c>
      <c r="I205" s="88">
        <v>115267.77234471981</v>
      </c>
    </row>
    <row r="206" spans="1:9" x14ac:dyDescent="0.35">
      <c r="A206" s="84">
        <v>12</v>
      </c>
      <c r="B206" s="85">
        <v>35</v>
      </c>
      <c r="C206" s="17">
        <f t="shared" ca="1" si="9"/>
        <v>16.490410958904111</v>
      </c>
      <c r="D206" s="100" t="s">
        <v>319</v>
      </c>
      <c r="E206" s="91" t="s">
        <v>125</v>
      </c>
      <c r="F206" s="89">
        <v>156</v>
      </c>
      <c r="G206" s="90">
        <v>340080</v>
      </c>
      <c r="H206" s="88">
        <v>410816.64007217006</v>
      </c>
      <c r="I206" s="88">
        <v>294473.1371619014</v>
      </c>
    </row>
    <row r="207" spans="1:9" x14ac:dyDescent="0.35">
      <c r="A207" s="84">
        <v>12</v>
      </c>
      <c r="B207" s="85">
        <v>35</v>
      </c>
      <c r="C207" s="17">
        <f t="shared" ca="1" si="9"/>
        <v>16.490410958904111</v>
      </c>
      <c r="D207" s="100" t="s">
        <v>320</v>
      </c>
      <c r="E207" s="91" t="s">
        <v>125</v>
      </c>
      <c r="F207" s="89">
        <v>52</v>
      </c>
      <c r="G207" s="90">
        <v>12760800</v>
      </c>
      <c r="H207" s="88">
        <v>15415046.402708031</v>
      </c>
      <c r="I207" s="88">
        <v>11049496.614607126</v>
      </c>
    </row>
    <row r="208" spans="1:9" x14ac:dyDescent="0.35">
      <c r="A208" s="84">
        <v>12</v>
      </c>
      <c r="B208" s="85">
        <v>35</v>
      </c>
      <c r="C208" s="17">
        <f t="shared" ca="1" si="9"/>
        <v>16.490410958904111</v>
      </c>
      <c r="D208" s="100" t="s">
        <v>321</v>
      </c>
      <c r="E208" s="91" t="s">
        <v>125</v>
      </c>
      <c r="F208" s="89">
        <v>104</v>
      </c>
      <c r="G208" s="90">
        <v>28080</v>
      </c>
      <c r="H208" s="88">
        <v>33920.640005958994</v>
      </c>
      <c r="I208" s="88">
        <v>24314.295728964335</v>
      </c>
    </row>
    <row r="209" spans="1:9" x14ac:dyDescent="0.35">
      <c r="A209" s="84">
        <v>12</v>
      </c>
      <c r="B209" s="85">
        <v>35</v>
      </c>
      <c r="C209" s="17">
        <f t="shared" ca="1" si="9"/>
        <v>16.490410958904111</v>
      </c>
      <c r="D209" s="100" t="s">
        <v>322</v>
      </c>
      <c r="E209" s="91" t="s">
        <v>125</v>
      </c>
      <c r="F209" s="89">
        <v>104</v>
      </c>
      <c r="G209" s="90">
        <v>497120</v>
      </c>
      <c r="H209" s="88">
        <v>600520.96010549623</v>
      </c>
      <c r="I209" s="88">
        <v>430453.08734981302</v>
      </c>
    </row>
    <row r="210" spans="1:9" x14ac:dyDescent="0.35">
      <c r="A210" s="84">
        <v>12</v>
      </c>
      <c r="B210" s="85">
        <v>35</v>
      </c>
      <c r="C210" s="17">
        <f t="shared" ca="1" si="9"/>
        <v>16.490410958904111</v>
      </c>
      <c r="D210" s="100" t="s">
        <v>323</v>
      </c>
      <c r="E210" s="91" t="s">
        <v>125</v>
      </c>
      <c r="F210" s="89">
        <v>52</v>
      </c>
      <c r="G210" s="90">
        <v>198120</v>
      </c>
      <c r="H210" s="88">
        <v>239328.960042044</v>
      </c>
      <c r="I210" s="88">
        <v>171550.86430991502</v>
      </c>
    </row>
    <row r="211" spans="1:9" x14ac:dyDescent="0.35">
      <c r="A211" s="84">
        <v>12</v>
      </c>
      <c r="B211" s="85">
        <v>35</v>
      </c>
      <c r="C211" s="17">
        <f t="shared" ca="1" si="9"/>
        <v>16.490410958904111</v>
      </c>
      <c r="D211" s="100" t="s">
        <v>324</v>
      </c>
      <c r="E211" s="91" t="s">
        <v>125</v>
      </c>
      <c r="F211" s="89">
        <v>104</v>
      </c>
      <c r="G211" s="90">
        <v>1011920</v>
      </c>
      <c r="H211" s="88">
        <v>1222399.3602147445</v>
      </c>
      <c r="I211" s="88">
        <v>876215.17571415915</v>
      </c>
    </row>
    <row r="212" spans="1:9" x14ac:dyDescent="0.35">
      <c r="A212" s="84">
        <v>12</v>
      </c>
      <c r="B212" s="85">
        <v>35</v>
      </c>
      <c r="C212" s="17">
        <f t="shared" ca="1" si="9"/>
        <v>16.490410958904111</v>
      </c>
      <c r="D212" s="100" t="s">
        <v>96</v>
      </c>
      <c r="E212" s="91" t="s">
        <v>125</v>
      </c>
      <c r="F212" s="89">
        <v>52</v>
      </c>
      <c r="G212" s="90">
        <v>66040</v>
      </c>
      <c r="H212" s="88">
        <v>79776.320014014666</v>
      </c>
      <c r="I212" s="88">
        <v>57183.621436638343</v>
      </c>
    </row>
    <row r="213" spans="1:9" x14ac:dyDescent="0.35">
      <c r="A213" s="84">
        <v>12</v>
      </c>
      <c r="B213" s="85">
        <v>35</v>
      </c>
      <c r="C213" s="17">
        <f t="shared" ca="1" si="9"/>
        <v>16.490410958904111</v>
      </c>
      <c r="D213" s="100" t="s">
        <v>325</v>
      </c>
      <c r="E213" s="91" t="s">
        <v>125</v>
      </c>
      <c r="F213" s="89">
        <v>52</v>
      </c>
      <c r="G213" s="90">
        <v>230880</v>
      </c>
      <c r="H213" s="88">
        <v>278903.04004899616</v>
      </c>
      <c r="I213" s="88">
        <v>199917.54266037341</v>
      </c>
    </row>
    <row r="214" spans="1:9" x14ac:dyDescent="0.35">
      <c r="A214" s="84">
        <v>12</v>
      </c>
      <c r="B214" s="85">
        <v>35</v>
      </c>
      <c r="C214" s="17">
        <f t="shared" ca="1" si="9"/>
        <v>16.490410958904111</v>
      </c>
      <c r="D214" s="100" t="s">
        <v>326</v>
      </c>
      <c r="E214" s="91" t="s">
        <v>125</v>
      </c>
      <c r="F214" s="89">
        <v>79</v>
      </c>
      <c r="G214" s="90">
        <v>228310</v>
      </c>
      <c r="H214" s="88">
        <v>275798.48004845076</v>
      </c>
      <c r="I214" s="88">
        <v>197692.19579344185</v>
      </c>
    </row>
    <row r="215" spans="1:9" x14ac:dyDescent="0.35">
      <c r="A215" s="84">
        <v>12</v>
      </c>
      <c r="B215" s="85">
        <v>35</v>
      </c>
      <c r="C215" s="17">
        <f t="shared" ca="1" si="9"/>
        <v>16.490410958904111</v>
      </c>
      <c r="D215" s="100" t="s">
        <v>327</v>
      </c>
      <c r="E215" s="91" t="s">
        <v>125</v>
      </c>
      <c r="F215" s="89">
        <v>52</v>
      </c>
      <c r="G215" s="90">
        <v>2196480</v>
      </c>
      <c r="H215" s="88">
        <v>2653347.8404661259</v>
      </c>
      <c r="I215" s="88">
        <v>1901918.243687877</v>
      </c>
    </row>
    <row r="216" spans="1:9" x14ac:dyDescent="0.35">
      <c r="A216" s="84">
        <v>12</v>
      </c>
      <c r="B216" s="85">
        <v>35</v>
      </c>
      <c r="C216" s="17">
        <f t="shared" ca="1" si="9"/>
        <v>16.490410958904111</v>
      </c>
      <c r="D216" s="100" t="s">
        <v>328</v>
      </c>
      <c r="E216" s="91" t="s">
        <v>125</v>
      </c>
      <c r="F216" s="89">
        <v>52</v>
      </c>
      <c r="G216" s="90">
        <v>1885000</v>
      </c>
      <c r="H216" s="88">
        <v>2277080.0004000249</v>
      </c>
      <c r="I216" s="88">
        <v>1632209.6669906613</v>
      </c>
    </row>
    <row r="217" spans="1:9" x14ac:dyDescent="0.35">
      <c r="A217" s="84">
        <v>12</v>
      </c>
      <c r="B217" s="85">
        <v>35</v>
      </c>
      <c r="C217" s="17">
        <f t="shared" ca="1" si="9"/>
        <v>16.490410958904111</v>
      </c>
      <c r="D217" s="100" t="s">
        <v>274</v>
      </c>
      <c r="E217" s="91" t="s">
        <v>125</v>
      </c>
      <c r="F217" s="89">
        <v>260</v>
      </c>
      <c r="G217" s="90">
        <v>39000</v>
      </c>
      <c r="H217" s="88">
        <v>47112.00000827638</v>
      </c>
      <c r="I217" s="88">
        <v>33769.855179117134</v>
      </c>
    </row>
    <row r="218" spans="1:9" x14ac:dyDescent="0.35">
      <c r="A218" s="84">
        <v>12</v>
      </c>
      <c r="B218" s="85">
        <v>35</v>
      </c>
      <c r="C218" s="17">
        <f t="shared" ca="1" si="9"/>
        <v>16.490410958904111</v>
      </c>
      <c r="D218" s="100" t="s">
        <v>329</v>
      </c>
      <c r="E218" s="91" t="s">
        <v>132</v>
      </c>
      <c r="F218" s="89">
        <v>152</v>
      </c>
      <c r="G218" s="90">
        <v>91200</v>
      </c>
      <c r="H218" s="88">
        <v>110169.60001935399</v>
      </c>
      <c r="I218" s="88">
        <v>78969.507495781596</v>
      </c>
    </row>
    <row r="219" spans="1:9" x14ac:dyDescent="0.35">
      <c r="A219" s="84">
        <v>12</v>
      </c>
      <c r="B219" s="85">
        <v>35</v>
      </c>
      <c r="C219" s="17">
        <f t="shared" ca="1" si="9"/>
        <v>16.490410958904111</v>
      </c>
      <c r="D219" s="100" t="s">
        <v>330</v>
      </c>
      <c r="E219" s="91" t="s">
        <v>125</v>
      </c>
      <c r="F219" s="89">
        <v>52</v>
      </c>
      <c r="G219" s="90">
        <v>2340000</v>
      </c>
      <c r="H219" s="88">
        <v>2826720.0004965826</v>
      </c>
      <c r="I219" s="88">
        <v>2026191.3107470279</v>
      </c>
    </row>
    <row r="220" spans="1:9" x14ac:dyDescent="0.35">
      <c r="A220" s="84">
        <v>12</v>
      </c>
      <c r="B220" s="85">
        <v>35</v>
      </c>
      <c r="C220" s="17">
        <f t="shared" ca="1" si="9"/>
        <v>16.490410958904111</v>
      </c>
      <c r="D220" s="100" t="s">
        <v>331</v>
      </c>
      <c r="E220" s="91" t="s">
        <v>125</v>
      </c>
      <c r="F220" s="89">
        <v>104</v>
      </c>
      <c r="G220" s="90">
        <v>52000</v>
      </c>
      <c r="H220" s="88">
        <v>62816.000011035176</v>
      </c>
      <c r="I220" s="88">
        <v>45026.473572156181</v>
      </c>
    </row>
    <row r="221" spans="1:9" x14ac:dyDescent="0.35">
      <c r="A221" s="84">
        <v>12</v>
      </c>
      <c r="B221" s="85">
        <v>35</v>
      </c>
      <c r="C221" s="17">
        <f t="shared" ca="1" si="9"/>
        <v>16.490410958904111</v>
      </c>
      <c r="D221" s="100" t="s">
        <v>332</v>
      </c>
      <c r="E221" s="91" t="s">
        <v>125</v>
      </c>
      <c r="F221" s="89">
        <v>27</v>
      </c>
      <c r="G221" s="90">
        <v>94500</v>
      </c>
      <c r="H221" s="88">
        <v>114156.0000200543</v>
      </c>
      <c r="I221" s="88">
        <v>81826.956780168432</v>
      </c>
    </row>
    <row r="222" spans="1:9" x14ac:dyDescent="0.35">
      <c r="A222" s="84">
        <v>12</v>
      </c>
      <c r="B222" s="85">
        <v>35</v>
      </c>
      <c r="C222" s="17">
        <f t="shared" ca="1" si="9"/>
        <v>16.490410958904111</v>
      </c>
      <c r="D222" s="100" t="s">
        <v>333</v>
      </c>
      <c r="E222" s="91" t="s">
        <v>125</v>
      </c>
      <c r="F222" s="89">
        <v>416</v>
      </c>
      <c r="G222" s="90">
        <v>124800</v>
      </c>
      <c r="H222" s="88">
        <v>150758.40002648442</v>
      </c>
      <c r="I222" s="88">
        <v>108063.53657317483</v>
      </c>
    </row>
    <row r="223" spans="1:9" x14ac:dyDescent="0.35">
      <c r="A223" s="84">
        <v>12</v>
      </c>
      <c r="B223" s="85">
        <v>35</v>
      </c>
      <c r="C223" s="17">
        <f t="shared" ca="1" si="9"/>
        <v>16.490410958904111</v>
      </c>
      <c r="D223" s="100" t="s">
        <v>295</v>
      </c>
      <c r="E223" s="91" t="s">
        <v>281</v>
      </c>
      <c r="F223" s="89">
        <v>3</v>
      </c>
      <c r="G223" s="90">
        <v>525000</v>
      </c>
      <c r="H223" s="88">
        <v>634200.00011141284</v>
      </c>
      <c r="I223" s="88">
        <v>454594.2043342691</v>
      </c>
    </row>
    <row r="224" spans="1:9" x14ac:dyDescent="0.35">
      <c r="A224" s="84">
        <v>12</v>
      </c>
      <c r="B224" s="85">
        <v>35</v>
      </c>
      <c r="C224" s="17">
        <f t="shared" ref="C224:C227" ca="1" si="10">B224-($F$2-$D$2)/365</f>
        <v>16.490410958904111</v>
      </c>
      <c r="D224" s="100" t="s">
        <v>335</v>
      </c>
      <c r="E224" s="91" t="s">
        <v>125</v>
      </c>
      <c r="F224" s="89">
        <v>4</v>
      </c>
      <c r="G224" s="90">
        <v>94800</v>
      </c>
      <c r="H224" s="88">
        <v>114518.40002011797</v>
      </c>
      <c r="I224" s="88">
        <v>82086.724896930871</v>
      </c>
    </row>
    <row r="225" spans="1:9" x14ac:dyDescent="0.35">
      <c r="A225" s="84">
        <v>12</v>
      </c>
      <c r="B225" s="85">
        <v>35</v>
      </c>
      <c r="C225" s="17">
        <f t="shared" ca="1" si="10"/>
        <v>16.490410958904111</v>
      </c>
      <c r="D225" s="114" t="s">
        <v>337</v>
      </c>
      <c r="E225" s="111" t="s">
        <v>125</v>
      </c>
      <c r="F225" s="112">
        <v>2</v>
      </c>
      <c r="G225" s="113">
        <v>627240</v>
      </c>
      <c r="H225" s="88">
        <v>757705.92013310967</v>
      </c>
      <c r="I225" s="88">
        <v>543123.17852690851</v>
      </c>
    </row>
    <row r="226" spans="1:9" x14ac:dyDescent="0.35">
      <c r="A226" s="84">
        <v>12</v>
      </c>
      <c r="B226" s="85">
        <v>35</v>
      </c>
      <c r="C226" s="17">
        <f t="shared" ca="1" si="10"/>
        <v>16.490410958904111</v>
      </c>
      <c r="D226" s="100" t="s">
        <v>338</v>
      </c>
      <c r="E226" s="86" t="s">
        <v>125</v>
      </c>
      <c r="F226" s="92">
        <v>12</v>
      </c>
      <c r="G226" s="108">
        <v>284400</v>
      </c>
      <c r="H226" s="88">
        <v>343555.20006035391</v>
      </c>
      <c r="I226" s="88">
        <v>246260.17469079263</v>
      </c>
    </row>
    <row r="227" spans="1:9" ht="15" thickBot="1" x14ac:dyDescent="0.4">
      <c r="A227" s="84">
        <v>12</v>
      </c>
      <c r="B227" s="85">
        <v>35</v>
      </c>
      <c r="C227" s="17">
        <f t="shared" ca="1" si="10"/>
        <v>16.490410958904111</v>
      </c>
      <c r="D227" s="101" t="s">
        <v>337</v>
      </c>
      <c r="E227" s="97" t="s">
        <v>125</v>
      </c>
      <c r="F227" s="98">
        <v>5</v>
      </c>
      <c r="G227" s="76">
        <v>1568100</v>
      </c>
      <c r="H227" s="99">
        <v>1894264.8003327742</v>
      </c>
      <c r="I227" s="99">
        <v>1357807.9463172711</v>
      </c>
    </row>
    <row r="228" spans="1:9" x14ac:dyDescent="0.35">
      <c r="A228" s="84">
        <v>12</v>
      </c>
      <c r="B228" s="85">
        <v>35</v>
      </c>
      <c r="C228" s="17">
        <f t="shared" ca="1" si="9"/>
        <v>16.490410958904111</v>
      </c>
      <c r="D228" s="100" t="s">
        <v>334</v>
      </c>
      <c r="E228" s="91" t="s">
        <v>125</v>
      </c>
      <c r="F228" s="89">
        <v>52</v>
      </c>
      <c r="G228" s="90">
        <v>3224000</v>
      </c>
      <c r="H228" s="88">
        <v>3894592.0006841808</v>
      </c>
      <c r="I228" s="88">
        <v>2791641.3614736828</v>
      </c>
    </row>
    <row r="229" spans="1:9" x14ac:dyDescent="0.35">
      <c r="A229" s="18">
        <v>11</v>
      </c>
      <c r="B229" s="19">
        <v>25</v>
      </c>
      <c r="C229" s="20">
        <f ca="1">B229-($F$2-$D$2)/365</f>
        <v>6.4904109589041106</v>
      </c>
      <c r="D229" s="19" t="s">
        <v>113</v>
      </c>
      <c r="E229" s="19" t="s">
        <v>114</v>
      </c>
      <c r="F229" s="20">
        <f>SUM(F230:F232)</f>
        <v>7</v>
      </c>
      <c r="G229" s="21">
        <f>SUM(G230:G232)</f>
        <v>24279490</v>
      </c>
      <c r="H229" s="21">
        <f>SUM(H230:H232)</f>
        <v>29329623.925152466</v>
      </c>
      <c r="I229" s="22">
        <f>SUM(I230:I232)</f>
        <v>21023457.977508273</v>
      </c>
    </row>
    <row r="230" spans="1:9" x14ac:dyDescent="0.35">
      <c r="A230" s="85">
        <v>11</v>
      </c>
      <c r="B230" s="85">
        <v>25</v>
      </c>
      <c r="C230" s="17">
        <f t="shared" ref="C230:C232" ca="1" si="11">B230-($F$2-$D$2)/365</f>
        <v>6.4904109589041106</v>
      </c>
      <c r="D230" s="114" t="s">
        <v>336</v>
      </c>
      <c r="E230" s="111" t="s">
        <v>125</v>
      </c>
      <c r="F230" s="112">
        <v>2</v>
      </c>
      <c r="G230" s="113">
        <v>7799660</v>
      </c>
      <c r="H230" s="88">
        <v>9421989.2816552036</v>
      </c>
      <c r="I230" s="88">
        <v>6753676.6319577619</v>
      </c>
    </row>
    <row r="231" spans="1:9" x14ac:dyDescent="0.35">
      <c r="A231" s="85">
        <v>11</v>
      </c>
      <c r="B231" s="85">
        <v>25</v>
      </c>
      <c r="C231" s="17">
        <f t="shared" ca="1" si="11"/>
        <v>6.4904109589041106</v>
      </c>
      <c r="D231" s="114" t="s">
        <v>339</v>
      </c>
      <c r="E231" s="111" t="s">
        <v>125</v>
      </c>
      <c r="F231" s="112">
        <v>4</v>
      </c>
      <c r="G231" s="113">
        <v>12580000</v>
      </c>
      <c r="H231" s="88">
        <v>15196640.002669662</v>
      </c>
      <c r="I231" s="88">
        <v>10892943.029571628</v>
      </c>
    </row>
    <row r="232" spans="1:9" x14ac:dyDescent="0.35">
      <c r="A232" s="85">
        <v>11</v>
      </c>
      <c r="B232" s="85">
        <v>25</v>
      </c>
      <c r="C232" s="17">
        <f t="shared" ca="1" si="11"/>
        <v>6.4904109589041106</v>
      </c>
      <c r="D232" s="100" t="s">
        <v>336</v>
      </c>
      <c r="E232" s="91" t="s">
        <v>125</v>
      </c>
      <c r="F232" s="89">
        <v>1</v>
      </c>
      <c r="G232" s="90">
        <v>3899830</v>
      </c>
      <c r="H232" s="88">
        <v>4710994.6408276018</v>
      </c>
      <c r="I232" s="88">
        <v>3376838.315978881</v>
      </c>
    </row>
    <row r="233" spans="1:9" ht="15" thickBot="1" x14ac:dyDescent="0.4">
      <c r="A233" s="2"/>
      <c r="B233" s="2"/>
      <c r="C233" s="2"/>
      <c r="D233" s="1"/>
      <c r="E233" s="24" t="s">
        <v>117</v>
      </c>
      <c r="F233" s="25">
        <f>F229+F116+F4</f>
        <v>99504.785000000003</v>
      </c>
      <c r="G233" s="26">
        <f>G229+G116+G4</f>
        <v>376976365</v>
      </c>
      <c r="H233" s="26">
        <f>H229+H116+H4</f>
        <v>455387449</v>
      </c>
      <c r="I233" s="27">
        <f>I229+I116+I4</f>
        <v>326421468.00000012</v>
      </c>
    </row>
    <row r="234" spans="1:9" ht="15" thickBot="1" x14ac:dyDescent="0.4"/>
    <row r="235" spans="1:9" ht="15" thickBot="1" x14ac:dyDescent="0.4">
      <c r="A235" s="155" t="s">
        <v>118</v>
      </c>
      <c r="B235" s="156"/>
      <c r="C235" s="156"/>
      <c r="D235" s="156"/>
      <c r="E235" s="156"/>
      <c r="F235" s="156"/>
      <c r="G235" s="151"/>
      <c r="H235" s="151"/>
      <c r="I235" s="152"/>
    </row>
    <row r="236" spans="1:9" ht="15" thickBot="1" x14ac:dyDescent="0.4">
      <c r="A236" s="153" t="s">
        <v>7</v>
      </c>
      <c r="B236" s="154"/>
      <c r="C236" s="154"/>
      <c r="D236" s="28">
        <f>D2</f>
        <v>39476</v>
      </c>
      <c r="E236" s="5" t="s">
        <v>8</v>
      </c>
      <c r="F236" s="6">
        <f ca="1">TODAY()</f>
        <v>46232</v>
      </c>
      <c r="G236" s="29"/>
      <c r="H236" s="29"/>
      <c r="I236" s="30"/>
    </row>
    <row r="237" spans="1:9" ht="15" thickBot="1" x14ac:dyDescent="0.4">
      <c r="A237" s="31" t="s">
        <v>119</v>
      </c>
      <c r="B237" s="32" t="s">
        <v>10</v>
      </c>
      <c r="C237" s="32" t="s">
        <v>11</v>
      </c>
      <c r="D237" s="32" t="s">
        <v>12</v>
      </c>
      <c r="E237" s="32" t="s">
        <v>13</v>
      </c>
      <c r="F237" s="32" t="s">
        <v>14</v>
      </c>
      <c r="G237" s="32" t="s">
        <v>15</v>
      </c>
      <c r="H237" s="32" t="s">
        <v>16</v>
      </c>
      <c r="I237" s="33" t="s">
        <v>17</v>
      </c>
    </row>
    <row r="238" spans="1:9" x14ac:dyDescent="0.35">
      <c r="A238" s="11">
        <f t="shared" ref="A238:I238" si="12">A4</f>
        <v>7</v>
      </c>
      <c r="B238" s="12">
        <f t="shared" si="12"/>
        <v>45</v>
      </c>
      <c r="C238" s="13">
        <f t="shared" ca="1" si="12"/>
        <v>26.490410958904111</v>
      </c>
      <c r="D238" s="34" t="str">
        <f t="shared" si="12"/>
        <v>Líneas aéreas</v>
      </c>
      <c r="E238" s="12" t="str">
        <f t="shared" si="12"/>
        <v>Varias</v>
      </c>
      <c r="F238" s="13">
        <f t="shared" si="12"/>
        <v>74220.593999999997</v>
      </c>
      <c r="G238" s="14">
        <f t="shared" si="12"/>
        <v>163364333</v>
      </c>
      <c r="H238" s="14">
        <f t="shared" si="12"/>
        <v>197344114.29866835</v>
      </c>
      <c r="I238" s="15">
        <f t="shared" si="12"/>
        <v>141456150.43187356</v>
      </c>
    </row>
    <row r="239" spans="1:9" x14ac:dyDescent="0.35">
      <c r="A239" s="18">
        <f t="shared" ref="A239:I239" si="13">A116</f>
        <v>12</v>
      </c>
      <c r="B239" s="19">
        <f t="shared" si="13"/>
        <v>35</v>
      </c>
      <c r="C239" s="20">
        <f t="shared" ca="1" si="13"/>
        <v>16.490410958904111</v>
      </c>
      <c r="D239" s="35" t="str">
        <f t="shared" si="13"/>
        <v>Redes de distribución</v>
      </c>
      <c r="E239" s="19" t="str">
        <f t="shared" si="13"/>
        <v>Varias</v>
      </c>
      <c r="F239" s="20">
        <f t="shared" si="13"/>
        <v>25277.191000000003</v>
      </c>
      <c r="G239" s="21">
        <f t="shared" si="13"/>
        <v>189332542</v>
      </c>
      <c r="H239" s="21">
        <f t="shared" si="13"/>
        <v>228713710.77617913</v>
      </c>
      <c r="I239" s="22">
        <f t="shared" si="13"/>
        <v>163941859.59061828</v>
      </c>
    </row>
    <row r="240" spans="1:9" ht="15" thickBot="1" x14ac:dyDescent="0.4">
      <c r="A240" s="36">
        <f t="shared" ref="A240:I240" si="14">A229</f>
        <v>11</v>
      </c>
      <c r="B240" s="37">
        <f t="shared" si="14"/>
        <v>25</v>
      </c>
      <c r="C240" s="38">
        <f t="shared" ca="1" si="14"/>
        <v>6.4904109589041106</v>
      </c>
      <c r="D240" s="39" t="str">
        <f t="shared" si="14"/>
        <v xml:space="preserve">Transformadores de distribución </v>
      </c>
      <c r="E240" s="37" t="str">
        <f t="shared" si="14"/>
        <v>UND</v>
      </c>
      <c r="F240" s="38">
        <f t="shared" si="14"/>
        <v>7</v>
      </c>
      <c r="G240" s="40">
        <f t="shared" si="14"/>
        <v>24279490</v>
      </c>
      <c r="H240" s="40">
        <f t="shared" si="14"/>
        <v>29329623.925152466</v>
      </c>
      <c r="I240" s="41">
        <f t="shared" si="14"/>
        <v>21023457.977508273</v>
      </c>
    </row>
    <row r="241" spans="1:9" ht="15" thickBot="1" x14ac:dyDescent="0.4">
      <c r="E241" s="42" t="s">
        <v>117</v>
      </c>
      <c r="F241" s="47">
        <f>F240+F239+F238</f>
        <v>99504.785000000003</v>
      </c>
      <c r="G241" s="43">
        <f>G240+G239+G238</f>
        <v>376976365</v>
      </c>
      <c r="H241" s="43">
        <f>H240+H239+H238</f>
        <v>455387449</v>
      </c>
      <c r="I241" s="44">
        <f>I240+I239+I238</f>
        <v>326421468.00000012</v>
      </c>
    </row>
    <row r="242" spans="1:9" ht="15" thickBot="1" x14ac:dyDescent="0.4"/>
    <row r="243" spans="1:9" ht="44" thickBot="1" x14ac:dyDescent="0.4">
      <c r="A243" s="70" t="s">
        <v>119</v>
      </c>
      <c r="B243" s="71" t="s">
        <v>10</v>
      </c>
      <c r="C243" s="71" t="s">
        <v>11</v>
      </c>
      <c r="D243" s="71" t="s">
        <v>12</v>
      </c>
      <c r="E243" s="72" t="s">
        <v>120</v>
      </c>
      <c r="F243" s="72" t="s">
        <v>121</v>
      </c>
    </row>
    <row r="244" spans="1:9" x14ac:dyDescent="0.35">
      <c r="A244" s="52">
        <f t="shared" ref="A244:D246" si="15">A238</f>
        <v>7</v>
      </c>
      <c r="B244" s="53">
        <f t="shared" si="15"/>
        <v>45</v>
      </c>
      <c r="C244" s="54">
        <f t="shared" ca="1" si="15"/>
        <v>26.490410958904111</v>
      </c>
      <c r="D244" s="55" t="str">
        <f t="shared" si="15"/>
        <v>Líneas aéreas</v>
      </c>
      <c r="E244" s="56">
        <v>39122100</v>
      </c>
      <c r="F244" s="57" t="s">
        <v>122</v>
      </c>
    </row>
    <row r="245" spans="1:9" x14ac:dyDescent="0.35">
      <c r="A245" s="58">
        <f t="shared" si="15"/>
        <v>12</v>
      </c>
      <c r="B245" s="59">
        <f t="shared" si="15"/>
        <v>35</v>
      </c>
      <c r="C245" s="60">
        <f t="shared" ca="1" si="15"/>
        <v>16.490410958904111</v>
      </c>
      <c r="D245" s="61" t="str">
        <f t="shared" si="15"/>
        <v>Redes de distribución</v>
      </c>
      <c r="E245" s="62">
        <v>39122100</v>
      </c>
      <c r="F245" s="63" t="s">
        <v>122</v>
      </c>
    </row>
    <row r="246" spans="1:9" ht="15" thickBot="1" x14ac:dyDescent="0.4">
      <c r="A246" s="64">
        <f t="shared" si="15"/>
        <v>11</v>
      </c>
      <c r="B246" s="65">
        <f t="shared" si="15"/>
        <v>25</v>
      </c>
      <c r="C246" s="66">
        <f t="shared" ca="1" si="15"/>
        <v>6.4904109589041106</v>
      </c>
      <c r="D246" s="67" t="str">
        <f t="shared" si="15"/>
        <v xml:space="preserve">Transformadores de distribución </v>
      </c>
      <c r="E246" s="68">
        <v>39121001</v>
      </c>
      <c r="F246" s="69" t="s">
        <v>123</v>
      </c>
    </row>
    <row r="249" spans="1:9" x14ac:dyDescent="0.35">
      <c r="G249" s="75"/>
    </row>
    <row r="250" spans="1:9" x14ac:dyDescent="0.35">
      <c r="G250" s="103">
        <v>376976365</v>
      </c>
      <c r="H250" s="103">
        <v>455387448.99999994</v>
      </c>
      <c r="I250" s="103">
        <v>326421468.00000012</v>
      </c>
    </row>
    <row r="251" spans="1:9" x14ac:dyDescent="0.35">
      <c r="G251" s="75"/>
    </row>
  </sheetData>
  <mergeCells count="4">
    <mergeCell ref="A1:I1"/>
    <mergeCell ref="A2:C2"/>
    <mergeCell ref="A235:I235"/>
    <mergeCell ref="A236:C23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A7873-EA39-467A-B0CE-67C9D815A759}">
  <dimension ref="A1:K132"/>
  <sheetViews>
    <sheetView zoomScale="85" zoomScaleNormal="85" workbookViewId="0">
      <selection activeCell="D16" sqref="D16"/>
    </sheetView>
  </sheetViews>
  <sheetFormatPr baseColWidth="10" defaultColWidth="11.453125" defaultRowHeight="14.5" x14ac:dyDescent="0.35"/>
  <cols>
    <col min="1" max="1" width="15" bestFit="1" customWidth="1"/>
    <col min="2" max="2" width="9.81640625" bestFit="1" customWidth="1"/>
    <col min="3" max="3" width="17.1796875" bestFit="1" customWidth="1"/>
    <col min="4" max="4" width="79.81640625" customWidth="1"/>
    <col min="5" max="5" width="11" bestFit="1" customWidth="1"/>
    <col min="6" max="6" width="12.7265625" bestFit="1" customWidth="1"/>
    <col min="7" max="7" width="18.453125" bestFit="1" customWidth="1"/>
    <col min="8" max="8" width="24.26953125" bestFit="1" customWidth="1"/>
    <col min="9" max="9" width="24.1796875" customWidth="1"/>
    <col min="11" max="11" width="0" hidden="1" customWidth="1"/>
  </cols>
  <sheetData>
    <row r="1" spans="1:11" ht="15" thickBot="1" x14ac:dyDescent="0.4">
      <c r="A1" s="150" t="s">
        <v>6</v>
      </c>
      <c r="B1" s="151"/>
      <c r="C1" s="151"/>
      <c r="D1" s="151"/>
      <c r="E1" s="151"/>
      <c r="F1" s="151"/>
      <c r="G1" s="151"/>
      <c r="H1" s="151"/>
      <c r="I1" s="152"/>
    </row>
    <row r="2" spans="1:11" ht="15" thickBot="1" x14ac:dyDescent="0.4">
      <c r="A2" s="153" t="s">
        <v>7</v>
      </c>
      <c r="B2" s="154"/>
      <c r="C2" s="154"/>
      <c r="D2" s="4">
        <v>39462</v>
      </c>
      <c r="E2" s="5" t="s">
        <v>8</v>
      </c>
      <c r="F2" s="6">
        <f ca="1">TODAY()</f>
        <v>46232</v>
      </c>
      <c r="G2" s="105"/>
      <c r="H2" s="106"/>
      <c r="I2" s="107"/>
      <c r="K2" s="10"/>
    </row>
    <row r="3" spans="1:11" ht="15" thickBot="1" x14ac:dyDescent="0.4">
      <c r="A3" s="81" t="s">
        <v>9</v>
      </c>
      <c r="B3" s="82" t="s">
        <v>10</v>
      </c>
      <c r="C3" s="82" t="s">
        <v>11</v>
      </c>
      <c r="D3" s="82" t="s">
        <v>12</v>
      </c>
      <c r="E3" s="82" t="s">
        <v>13</v>
      </c>
      <c r="F3" s="82" t="s">
        <v>14</v>
      </c>
      <c r="G3" s="82" t="s">
        <v>15</v>
      </c>
      <c r="H3" s="82" t="s">
        <v>16</v>
      </c>
      <c r="I3" s="83" t="s">
        <v>17</v>
      </c>
    </row>
    <row r="4" spans="1:11" x14ac:dyDescent="0.35">
      <c r="A4" s="11">
        <v>7</v>
      </c>
      <c r="B4" s="12">
        <v>45</v>
      </c>
      <c r="C4" s="13">
        <f ca="1">B4-($F$2-$D$2)/365</f>
        <v>26.452054794520549</v>
      </c>
      <c r="D4" s="12" t="s">
        <v>18</v>
      </c>
      <c r="E4" s="12" t="s">
        <v>19</v>
      </c>
      <c r="F4" s="13">
        <f>SUM(F5:F58)</f>
        <v>50935.48</v>
      </c>
      <c r="G4" s="14">
        <f>SUM(G5:G58)</f>
        <v>116728802</v>
      </c>
      <c r="H4" s="14">
        <f>SUM(H5:H58)</f>
        <v>141008392.75487736</v>
      </c>
      <c r="I4" s="15">
        <f>SUM(I5:I58)</f>
        <v>83062717.774413928</v>
      </c>
      <c r="K4" s="16">
        <f ca="1">D2-F2</f>
        <v>-6770</v>
      </c>
    </row>
    <row r="5" spans="1:11" x14ac:dyDescent="0.35">
      <c r="A5" s="84">
        <v>7</v>
      </c>
      <c r="B5" s="85">
        <v>45</v>
      </c>
      <c r="C5" s="17">
        <f t="shared" ref="C5:C28" ca="1" si="0">B5-($F$2-$D$2)/365</f>
        <v>26.452054794520549</v>
      </c>
      <c r="D5" s="100" t="s">
        <v>340</v>
      </c>
      <c r="E5" s="86" t="s">
        <v>125</v>
      </c>
      <c r="F5" s="85">
        <v>28</v>
      </c>
      <c r="G5" s="115">
        <v>672000</v>
      </c>
      <c r="H5" s="88">
        <v>811775.99964812084</v>
      </c>
      <c r="I5" s="88">
        <v>478186.57767434436</v>
      </c>
    </row>
    <row r="6" spans="1:11" x14ac:dyDescent="0.35">
      <c r="A6" s="84">
        <v>7</v>
      </c>
      <c r="B6" s="85">
        <v>45</v>
      </c>
      <c r="C6" s="17">
        <f t="shared" ca="1" si="0"/>
        <v>26.452054794520549</v>
      </c>
      <c r="D6" s="100" t="s">
        <v>341</v>
      </c>
      <c r="E6" s="86" t="s">
        <v>125</v>
      </c>
      <c r="F6" s="85">
        <v>3</v>
      </c>
      <c r="G6" s="116">
        <v>45000</v>
      </c>
      <c r="H6" s="88">
        <v>54359.999976436666</v>
      </c>
      <c r="I6" s="88">
        <v>32021.422612121274</v>
      </c>
    </row>
    <row r="7" spans="1:11" x14ac:dyDescent="0.35">
      <c r="A7" s="84">
        <v>7</v>
      </c>
      <c r="B7" s="85">
        <v>45</v>
      </c>
      <c r="C7" s="17">
        <f t="shared" ca="1" si="0"/>
        <v>26.452054794520549</v>
      </c>
      <c r="D7" s="100" t="s">
        <v>342</v>
      </c>
      <c r="E7" s="86" t="s">
        <v>125</v>
      </c>
      <c r="F7" s="85">
        <v>30</v>
      </c>
      <c r="G7" s="116">
        <v>330000</v>
      </c>
      <c r="H7" s="88">
        <v>398639.99982720223</v>
      </c>
      <c r="I7" s="88">
        <v>234823.76582222269</v>
      </c>
    </row>
    <row r="8" spans="1:11" x14ac:dyDescent="0.35">
      <c r="A8" s="84">
        <v>7</v>
      </c>
      <c r="B8" s="85">
        <v>45</v>
      </c>
      <c r="C8" s="17">
        <f t="shared" ca="1" si="0"/>
        <v>26.452054794520549</v>
      </c>
      <c r="D8" s="100" t="s">
        <v>343</v>
      </c>
      <c r="E8" s="86" t="s">
        <v>125</v>
      </c>
      <c r="F8" s="85">
        <v>24</v>
      </c>
      <c r="G8" s="116">
        <v>379200</v>
      </c>
      <c r="H8" s="88">
        <v>458073.59980143968</v>
      </c>
      <c r="I8" s="88">
        <v>269833.85454480862</v>
      </c>
    </row>
    <row r="9" spans="1:11" x14ac:dyDescent="0.35">
      <c r="A9" s="84">
        <v>7</v>
      </c>
      <c r="B9" s="85">
        <v>45</v>
      </c>
      <c r="C9" s="17">
        <f t="shared" ca="1" si="0"/>
        <v>26.452054794520549</v>
      </c>
      <c r="D9" s="100" t="s">
        <v>344</v>
      </c>
      <c r="E9" s="86" t="s">
        <v>125</v>
      </c>
      <c r="F9" s="85">
        <v>109</v>
      </c>
      <c r="G9" s="116">
        <v>218000</v>
      </c>
      <c r="H9" s="88">
        <v>263343.99988584872</v>
      </c>
      <c r="I9" s="88">
        <v>155126.00287649862</v>
      </c>
    </row>
    <row r="10" spans="1:11" x14ac:dyDescent="0.35">
      <c r="A10" s="84">
        <v>7</v>
      </c>
      <c r="B10" s="85">
        <v>45</v>
      </c>
      <c r="C10" s="17">
        <f t="shared" ca="1" si="0"/>
        <v>26.452054794520549</v>
      </c>
      <c r="D10" s="100" t="s">
        <v>345</v>
      </c>
      <c r="E10" s="86" t="s">
        <v>125</v>
      </c>
      <c r="F10" s="85">
        <v>101</v>
      </c>
      <c r="G10" s="116">
        <v>70700</v>
      </c>
      <c r="H10" s="88">
        <v>85405.599962979381</v>
      </c>
      <c r="I10" s="88">
        <v>50309.212859488311</v>
      </c>
    </row>
    <row r="11" spans="1:11" x14ac:dyDescent="0.35">
      <c r="A11" s="84">
        <v>7</v>
      </c>
      <c r="B11" s="85">
        <v>45</v>
      </c>
      <c r="C11" s="17">
        <f t="shared" ca="1" si="0"/>
        <v>26.452054794520549</v>
      </c>
      <c r="D11" s="100" t="s">
        <v>346</v>
      </c>
      <c r="E11" s="86" t="s">
        <v>125</v>
      </c>
      <c r="F11" s="89">
        <v>22</v>
      </c>
      <c r="G11" s="117">
        <v>3300</v>
      </c>
      <c r="H11" s="88">
        <v>3986.3999982720225</v>
      </c>
      <c r="I11" s="88">
        <v>2348.2376582222269</v>
      </c>
    </row>
    <row r="12" spans="1:11" x14ac:dyDescent="0.35">
      <c r="A12" s="84">
        <v>7</v>
      </c>
      <c r="B12" s="85">
        <v>45</v>
      </c>
      <c r="C12" s="17">
        <f t="shared" ca="1" si="0"/>
        <v>26.452054794520549</v>
      </c>
      <c r="D12" s="100" t="s">
        <v>347</v>
      </c>
      <c r="E12" s="86" t="s">
        <v>125</v>
      </c>
      <c r="F12" s="89">
        <v>110</v>
      </c>
      <c r="G12" s="117">
        <v>22000</v>
      </c>
      <c r="H12" s="88">
        <v>26575.999988480147</v>
      </c>
      <c r="I12" s="88">
        <v>15654.917721481512</v>
      </c>
    </row>
    <row r="13" spans="1:11" x14ac:dyDescent="0.35">
      <c r="A13" s="84">
        <v>7</v>
      </c>
      <c r="B13" s="85">
        <v>45</v>
      </c>
      <c r="C13" s="17">
        <f t="shared" ca="1" si="0"/>
        <v>26.452054794520549</v>
      </c>
      <c r="D13" s="100" t="s">
        <v>348</v>
      </c>
      <c r="E13" s="86" t="s">
        <v>132</v>
      </c>
      <c r="F13" s="89">
        <v>1828</v>
      </c>
      <c r="G13" s="117">
        <v>3656000</v>
      </c>
      <c r="H13" s="88">
        <v>4416447.9980856106</v>
      </c>
      <c r="I13" s="88">
        <v>2601562.6904425644</v>
      </c>
    </row>
    <row r="14" spans="1:11" x14ac:dyDescent="0.35">
      <c r="A14" s="84">
        <v>7</v>
      </c>
      <c r="B14" s="85">
        <v>45</v>
      </c>
      <c r="C14" s="17">
        <f t="shared" ca="1" si="0"/>
        <v>26.452054794520549</v>
      </c>
      <c r="D14" s="100" t="s">
        <v>349</v>
      </c>
      <c r="E14" s="86" t="s">
        <v>132</v>
      </c>
      <c r="F14" s="89">
        <v>160</v>
      </c>
      <c r="G14" s="117">
        <v>416000</v>
      </c>
      <c r="H14" s="88">
        <v>502527.99978217005</v>
      </c>
      <c r="I14" s="88">
        <v>296020.26236983226</v>
      </c>
    </row>
    <row r="15" spans="1:11" x14ac:dyDescent="0.35">
      <c r="A15" s="84">
        <v>7</v>
      </c>
      <c r="B15" s="85">
        <v>45</v>
      </c>
      <c r="C15" s="17">
        <f t="shared" ca="1" si="0"/>
        <v>26.452054794520549</v>
      </c>
      <c r="D15" s="100" t="s">
        <v>350</v>
      </c>
      <c r="E15" s="86" t="s">
        <v>125</v>
      </c>
      <c r="F15" s="89">
        <v>7</v>
      </c>
      <c r="G15" s="117">
        <v>73500</v>
      </c>
      <c r="H15" s="88">
        <v>88787.999961513226</v>
      </c>
      <c r="I15" s="88">
        <v>52301.656933131417</v>
      </c>
    </row>
    <row r="16" spans="1:11" x14ac:dyDescent="0.35">
      <c r="A16" s="84">
        <v>7</v>
      </c>
      <c r="B16" s="85">
        <v>45</v>
      </c>
      <c r="C16" s="17">
        <f t="shared" ca="1" si="0"/>
        <v>26.452054794520549</v>
      </c>
      <c r="D16" s="100" t="s">
        <v>351</v>
      </c>
      <c r="E16" s="91" t="s">
        <v>132</v>
      </c>
      <c r="F16" s="89">
        <v>1060</v>
      </c>
      <c r="G16" s="117">
        <v>2915000</v>
      </c>
      <c r="H16" s="88">
        <v>3521319.9984736196</v>
      </c>
      <c r="I16" s="88">
        <v>2074276.5980963004</v>
      </c>
    </row>
    <row r="17" spans="1:9" x14ac:dyDescent="0.35">
      <c r="A17" s="84">
        <v>7</v>
      </c>
      <c r="B17" s="85">
        <v>45</v>
      </c>
      <c r="C17" s="17">
        <f t="shared" ca="1" si="0"/>
        <v>26.452054794520549</v>
      </c>
      <c r="D17" s="100" t="s">
        <v>190</v>
      </c>
      <c r="E17" s="91" t="s">
        <v>132</v>
      </c>
      <c r="F17" s="89">
        <v>13618</v>
      </c>
      <c r="G17" s="117">
        <v>23831500</v>
      </c>
      <c r="H17" s="88">
        <v>28788451.987521119</v>
      </c>
      <c r="I17" s="88">
        <v>16958189.62179485</v>
      </c>
    </row>
    <row r="18" spans="1:9" x14ac:dyDescent="0.35">
      <c r="A18" s="84">
        <v>7</v>
      </c>
      <c r="B18" s="85">
        <v>45</v>
      </c>
      <c r="C18" s="17">
        <f t="shared" ca="1" si="0"/>
        <v>26.452054794520549</v>
      </c>
      <c r="D18" s="100" t="s">
        <v>191</v>
      </c>
      <c r="E18" s="91" t="s">
        <v>132</v>
      </c>
      <c r="F18" s="89">
        <v>32335</v>
      </c>
      <c r="G18" s="117">
        <v>42035500</v>
      </c>
      <c r="H18" s="88">
        <v>50778883.977988966</v>
      </c>
      <c r="I18" s="88">
        <v>29911922.449151643</v>
      </c>
    </row>
    <row r="19" spans="1:9" x14ac:dyDescent="0.35">
      <c r="A19" s="84">
        <v>7</v>
      </c>
      <c r="B19" s="85">
        <v>45</v>
      </c>
      <c r="C19" s="17">
        <f t="shared" ca="1" si="0"/>
        <v>26.452054794520549</v>
      </c>
      <c r="D19" s="100" t="s">
        <v>352</v>
      </c>
      <c r="E19" s="91" t="s">
        <v>125</v>
      </c>
      <c r="F19" s="89">
        <v>10</v>
      </c>
      <c r="G19" s="117">
        <v>1200000</v>
      </c>
      <c r="H19" s="88">
        <v>1449599.9993716443</v>
      </c>
      <c r="I19" s="88">
        <v>853904.60298990062</v>
      </c>
    </row>
    <row r="20" spans="1:9" x14ac:dyDescent="0.35">
      <c r="A20" s="84">
        <v>7</v>
      </c>
      <c r="B20" s="85">
        <v>45</v>
      </c>
      <c r="C20" s="17">
        <f t="shared" ca="1" si="0"/>
        <v>26.452054794520549</v>
      </c>
      <c r="D20" s="100" t="s">
        <v>353</v>
      </c>
      <c r="E20" s="91" t="s">
        <v>125</v>
      </c>
      <c r="F20" s="89">
        <v>8</v>
      </c>
      <c r="G20" s="117">
        <v>400000</v>
      </c>
      <c r="H20" s="88">
        <v>483199.99979054817</v>
      </c>
      <c r="I20" s="88">
        <v>284634.86766330025</v>
      </c>
    </row>
    <row r="21" spans="1:9" x14ac:dyDescent="0.35">
      <c r="A21" s="84">
        <v>7</v>
      </c>
      <c r="B21" s="85">
        <v>45</v>
      </c>
      <c r="C21" s="17">
        <f t="shared" ca="1" si="0"/>
        <v>26.452054794520549</v>
      </c>
      <c r="D21" s="100" t="s">
        <v>354</v>
      </c>
      <c r="E21" s="91" t="s">
        <v>125</v>
      </c>
      <c r="F21" s="89">
        <v>8</v>
      </c>
      <c r="G21" s="117">
        <v>208000</v>
      </c>
      <c r="H21" s="88">
        <v>251263.99989108503</v>
      </c>
      <c r="I21" s="88">
        <v>148010.13118491613</v>
      </c>
    </row>
    <row r="22" spans="1:9" x14ac:dyDescent="0.35">
      <c r="A22" s="84">
        <v>7</v>
      </c>
      <c r="B22" s="85">
        <v>45</v>
      </c>
      <c r="C22" s="17">
        <f t="shared" ca="1" si="0"/>
        <v>26.452054794520549</v>
      </c>
      <c r="D22" s="100" t="s">
        <v>355</v>
      </c>
      <c r="E22" s="91" t="s">
        <v>125</v>
      </c>
      <c r="F22" s="89">
        <v>24</v>
      </c>
      <c r="G22" s="117">
        <v>120000</v>
      </c>
      <c r="H22" s="88">
        <v>144959.99993716445</v>
      </c>
      <c r="I22" s="88">
        <v>85390.460298990074</v>
      </c>
    </row>
    <row r="23" spans="1:9" x14ac:dyDescent="0.35">
      <c r="A23" s="84">
        <v>7</v>
      </c>
      <c r="B23" s="85">
        <v>45</v>
      </c>
      <c r="C23" s="17">
        <f t="shared" ca="1" si="0"/>
        <v>26.452054794520549</v>
      </c>
      <c r="D23" s="100" t="s">
        <v>356</v>
      </c>
      <c r="E23" s="91" t="s">
        <v>125</v>
      </c>
      <c r="F23" s="89">
        <v>3</v>
      </c>
      <c r="G23" s="117">
        <v>30000</v>
      </c>
      <c r="H23" s="88">
        <v>36239.999984291113</v>
      </c>
      <c r="I23" s="88">
        <v>21347.615074747519</v>
      </c>
    </row>
    <row r="24" spans="1:9" x14ac:dyDescent="0.35">
      <c r="A24" s="84">
        <v>7</v>
      </c>
      <c r="B24" s="85">
        <v>45</v>
      </c>
      <c r="C24" s="17">
        <f t="shared" ca="1" si="0"/>
        <v>26.452054794520549</v>
      </c>
      <c r="D24" s="100" t="s">
        <v>357</v>
      </c>
      <c r="E24" s="91" t="s">
        <v>125</v>
      </c>
      <c r="F24" s="89">
        <v>10</v>
      </c>
      <c r="G24" s="117">
        <v>130000</v>
      </c>
      <c r="H24" s="88">
        <v>157039.99993192815</v>
      </c>
      <c r="I24" s="88">
        <v>92506.33199057258</v>
      </c>
    </row>
    <row r="25" spans="1:9" x14ac:dyDescent="0.35">
      <c r="A25" s="84">
        <v>7</v>
      </c>
      <c r="B25" s="85">
        <v>45</v>
      </c>
      <c r="C25" s="17">
        <f t="shared" ca="1" si="0"/>
        <v>26.452054794520549</v>
      </c>
      <c r="D25" s="100" t="s">
        <v>358</v>
      </c>
      <c r="E25" s="91" t="s">
        <v>125</v>
      </c>
      <c r="F25" s="89">
        <v>456</v>
      </c>
      <c r="G25" s="117">
        <v>3420000</v>
      </c>
      <c r="H25" s="88">
        <v>4131359.9982091868</v>
      </c>
      <c r="I25" s="88">
        <v>2433628.1185212173</v>
      </c>
    </row>
    <row r="26" spans="1:9" x14ac:dyDescent="0.35">
      <c r="A26" s="84">
        <v>7</v>
      </c>
      <c r="B26" s="85">
        <v>45</v>
      </c>
      <c r="C26" s="17">
        <f t="shared" ca="1" si="0"/>
        <v>26.452054794520549</v>
      </c>
      <c r="D26" s="100" t="s">
        <v>359</v>
      </c>
      <c r="E26" s="91" t="s">
        <v>125</v>
      </c>
      <c r="F26" s="89">
        <v>16</v>
      </c>
      <c r="G26" s="117">
        <v>200000</v>
      </c>
      <c r="H26" s="88">
        <v>241599.99989527409</v>
      </c>
      <c r="I26" s="88">
        <v>142317.43383165012</v>
      </c>
    </row>
    <row r="27" spans="1:9" x14ac:dyDescent="0.35">
      <c r="A27" s="84">
        <v>7</v>
      </c>
      <c r="B27" s="85">
        <v>45</v>
      </c>
      <c r="C27" s="17">
        <f t="shared" ca="1" si="0"/>
        <v>26.452054794520549</v>
      </c>
      <c r="D27" s="100" t="s">
        <v>360</v>
      </c>
      <c r="E27" s="91" t="s">
        <v>125</v>
      </c>
      <c r="F27" s="85">
        <v>114</v>
      </c>
      <c r="G27" s="116">
        <v>114000</v>
      </c>
      <c r="H27" s="88">
        <v>137711.99994030621</v>
      </c>
      <c r="I27" s="88">
        <v>81120.937284040556</v>
      </c>
    </row>
    <row r="28" spans="1:9" x14ac:dyDescent="0.35">
      <c r="A28" s="84">
        <v>7</v>
      </c>
      <c r="B28" s="85">
        <v>45</v>
      </c>
      <c r="C28" s="17">
        <f t="shared" ca="1" si="0"/>
        <v>26.452054794520549</v>
      </c>
      <c r="D28" s="100" t="s">
        <v>361</v>
      </c>
      <c r="E28" s="91" t="s">
        <v>125</v>
      </c>
      <c r="F28" s="85">
        <v>160</v>
      </c>
      <c r="G28" s="116">
        <v>128000</v>
      </c>
      <c r="H28" s="88">
        <v>154623.99993297542</v>
      </c>
      <c r="I28" s="88">
        <v>91083.157652256079</v>
      </c>
    </row>
    <row r="29" spans="1:9" x14ac:dyDescent="0.35">
      <c r="A29" s="84">
        <v>7</v>
      </c>
      <c r="B29" s="85">
        <v>45</v>
      </c>
      <c r="C29" s="17">
        <f t="shared" ref="C29:C58" ca="1" si="1">B29-($F$2-$D$2)/365</f>
        <v>26.452054794520549</v>
      </c>
      <c r="D29" s="100" t="s">
        <v>362</v>
      </c>
      <c r="E29" s="91" t="s">
        <v>125</v>
      </c>
      <c r="F29" s="85">
        <v>10</v>
      </c>
      <c r="G29" s="116">
        <v>30000</v>
      </c>
      <c r="H29" s="88">
        <v>36239.999984291113</v>
      </c>
      <c r="I29" s="88">
        <v>21347.615074747519</v>
      </c>
    </row>
    <row r="30" spans="1:9" x14ac:dyDescent="0.35">
      <c r="A30" s="84">
        <v>7</v>
      </c>
      <c r="B30" s="85">
        <v>45</v>
      </c>
      <c r="C30" s="17">
        <f t="shared" ca="1" si="1"/>
        <v>26.452054794520549</v>
      </c>
      <c r="D30" s="100" t="s">
        <v>363</v>
      </c>
      <c r="E30" s="91" t="s">
        <v>125</v>
      </c>
      <c r="F30" s="85">
        <v>10</v>
      </c>
      <c r="G30" s="116">
        <v>1200000</v>
      </c>
      <c r="H30" s="88">
        <v>1449599.9993716443</v>
      </c>
      <c r="I30" s="88">
        <v>853904.60298990062</v>
      </c>
    </row>
    <row r="31" spans="1:9" x14ac:dyDescent="0.35">
      <c r="A31" s="84">
        <v>7</v>
      </c>
      <c r="B31" s="85">
        <v>45</v>
      </c>
      <c r="C31" s="17">
        <f t="shared" ca="1" si="1"/>
        <v>26.452054794520549</v>
      </c>
      <c r="D31" s="100" t="s">
        <v>364</v>
      </c>
      <c r="E31" s="91" t="s">
        <v>125</v>
      </c>
      <c r="F31" s="85">
        <v>10</v>
      </c>
      <c r="G31" s="116">
        <v>110000</v>
      </c>
      <c r="H31" s="88">
        <v>132879.99994240075</v>
      </c>
      <c r="I31" s="88">
        <v>78274.588607407568</v>
      </c>
    </row>
    <row r="32" spans="1:9" x14ac:dyDescent="0.35">
      <c r="A32" s="84">
        <v>7</v>
      </c>
      <c r="B32" s="85">
        <v>45</v>
      </c>
      <c r="C32" s="17">
        <f t="shared" ca="1" si="1"/>
        <v>26.452054794520549</v>
      </c>
      <c r="D32" s="100" t="s">
        <v>365</v>
      </c>
      <c r="E32" s="91" t="s">
        <v>125</v>
      </c>
      <c r="F32" s="85">
        <v>76</v>
      </c>
      <c r="G32" s="116">
        <v>1520000</v>
      </c>
      <c r="H32" s="88">
        <v>1836159.9992040829</v>
      </c>
      <c r="I32" s="88">
        <v>1081612.4971205408</v>
      </c>
    </row>
    <row r="33" spans="1:9" x14ac:dyDescent="0.35">
      <c r="A33" s="84">
        <v>7</v>
      </c>
      <c r="B33" s="85">
        <v>45</v>
      </c>
      <c r="C33" s="17">
        <f t="shared" ca="1" si="1"/>
        <v>26.452054794520549</v>
      </c>
      <c r="D33" s="100" t="s">
        <v>366</v>
      </c>
      <c r="E33" s="91" t="s">
        <v>125</v>
      </c>
      <c r="F33" s="85">
        <v>8</v>
      </c>
      <c r="G33" s="116">
        <v>6400</v>
      </c>
      <c r="H33" s="88">
        <v>7731.1999966487701</v>
      </c>
      <c r="I33" s="88">
        <v>4554.1578826128034</v>
      </c>
    </row>
    <row r="34" spans="1:9" x14ac:dyDescent="0.35">
      <c r="A34" s="84">
        <v>7</v>
      </c>
      <c r="B34" s="85">
        <v>45</v>
      </c>
      <c r="C34" s="17">
        <f t="shared" ca="1" si="1"/>
        <v>26.452054794520549</v>
      </c>
      <c r="D34" s="100" t="s">
        <v>367</v>
      </c>
      <c r="E34" s="91" t="s">
        <v>125</v>
      </c>
      <c r="F34" s="85">
        <v>2</v>
      </c>
      <c r="G34" s="116">
        <v>3600</v>
      </c>
      <c r="H34" s="88">
        <v>4348.7999981149333</v>
      </c>
      <c r="I34" s="88">
        <v>2561.7138089697019</v>
      </c>
    </row>
    <row r="35" spans="1:9" x14ac:dyDescent="0.35">
      <c r="A35" s="84">
        <v>7</v>
      </c>
      <c r="B35" s="85">
        <v>45</v>
      </c>
      <c r="C35" s="17">
        <f t="shared" ca="1" si="1"/>
        <v>26.452054794520549</v>
      </c>
      <c r="D35" s="100" t="s">
        <v>368</v>
      </c>
      <c r="E35" s="91" t="s">
        <v>125</v>
      </c>
      <c r="F35" s="85">
        <v>25</v>
      </c>
      <c r="G35" s="116">
        <v>75000</v>
      </c>
      <c r="H35" s="88">
        <v>90599.999960727771</v>
      </c>
      <c r="I35" s="88">
        <v>53369.037686868789</v>
      </c>
    </row>
    <row r="36" spans="1:9" x14ac:dyDescent="0.35">
      <c r="A36" s="84">
        <v>7</v>
      </c>
      <c r="B36" s="85">
        <v>45</v>
      </c>
      <c r="C36" s="17">
        <f t="shared" ca="1" si="1"/>
        <v>26.452054794520549</v>
      </c>
      <c r="D36" s="100" t="s">
        <v>369</v>
      </c>
      <c r="E36" s="91" t="s">
        <v>125</v>
      </c>
      <c r="F36" s="85">
        <v>2</v>
      </c>
      <c r="G36" s="116">
        <v>14000</v>
      </c>
      <c r="H36" s="88">
        <v>16911.999992669185</v>
      </c>
      <c r="I36" s="88">
        <v>9962.2203682155086</v>
      </c>
    </row>
    <row r="37" spans="1:9" x14ac:dyDescent="0.35">
      <c r="A37" s="84">
        <v>7</v>
      </c>
      <c r="B37" s="85">
        <v>45</v>
      </c>
      <c r="C37" s="17">
        <f t="shared" ca="1" si="1"/>
        <v>26.452054794520549</v>
      </c>
      <c r="D37" s="100" t="s">
        <v>370</v>
      </c>
      <c r="E37" s="91" t="s">
        <v>125</v>
      </c>
      <c r="F37" s="85">
        <v>37</v>
      </c>
      <c r="G37" s="116">
        <v>1036000</v>
      </c>
      <c r="H37" s="88">
        <v>1251487.9994575197</v>
      </c>
      <c r="I37" s="88">
        <v>737204.30724794767</v>
      </c>
    </row>
    <row r="38" spans="1:9" x14ac:dyDescent="0.35">
      <c r="A38" s="84">
        <v>7</v>
      </c>
      <c r="B38" s="85">
        <v>45</v>
      </c>
      <c r="C38" s="17">
        <f t="shared" ca="1" si="1"/>
        <v>26.452054794520549</v>
      </c>
      <c r="D38" s="100" t="s">
        <v>371</v>
      </c>
      <c r="E38" s="91" t="s">
        <v>125</v>
      </c>
      <c r="F38" s="85">
        <v>37</v>
      </c>
      <c r="G38" s="116">
        <v>1332000</v>
      </c>
      <c r="H38" s="88">
        <v>1609055.9993025253</v>
      </c>
      <c r="I38" s="88">
        <v>947834.10931878979</v>
      </c>
    </row>
    <row r="39" spans="1:9" x14ac:dyDescent="0.35">
      <c r="A39" s="84">
        <v>7</v>
      </c>
      <c r="B39" s="85">
        <v>45</v>
      </c>
      <c r="C39" s="17">
        <f t="shared" ca="1" si="1"/>
        <v>26.452054794520549</v>
      </c>
      <c r="D39" s="100" t="s">
        <v>372</v>
      </c>
      <c r="E39" s="91" t="s">
        <v>125</v>
      </c>
      <c r="F39" s="85">
        <v>109</v>
      </c>
      <c r="G39" s="116">
        <v>2180000</v>
      </c>
      <c r="H39" s="88">
        <v>2633439.9988584872</v>
      </c>
      <c r="I39" s="88">
        <v>1551260.0287649862</v>
      </c>
    </row>
    <row r="40" spans="1:9" x14ac:dyDescent="0.35">
      <c r="A40" s="84">
        <v>7</v>
      </c>
      <c r="B40" s="85">
        <v>45</v>
      </c>
      <c r="C40" s="17">
        <f t="shared" ca="1" si="1"/>
        <v>26.452054794520549</v>
      </c>
      <c r="D40" s="100" t="s">
        <v>373</v>
      </c>
      <c r="E40" s="91" t="s">
        <v>125</v>
      </c>
      <c r="F40" s="85">
        <v>109</v>
      </c>
      <c r="G40" s="116">
        <v>981000</v>
      </c>
      <c r="H40" s="88">
        <v>1185047.9994863193</v>
      </c>
      <c r="I40" s="88">
        <v>698067.01294424373</v>
      </c>
    </row>
    <row r="41" spans="1:9" x14ac:dyDescent="0.35">
      <c r="A41" s="84">
        <v>7</v>
      </c>
      <c r="B41" s="85">
        <v>45</v>
      </c>
      <c r="C41" s="17">
        <f t="shared" ca="1" si="1"/>
        <v>26.452054794520549</v>
      </c>
      <c r="D41" s="100" t="s">
        <v>374</v>
      </c>
      <c r="E41" s="91" t="s">
        <v>125</v>
      </c>
      <c r="F41" s="85">
        <v>40</v>
      </c>
      <c r="G41" s="116">
        <v>14560760</v>
      </c>
      <c r="H41" s="88">
        <v>17589398.072375555</v>
      </c>
      <c r="I41" s="88">
        <v>10361249.989192689</v>
      </c>
    </row>
    <row r="42" spans="1:9" x14ac:dyDescent="0.35">
      <c r="A42" s="84">
        <v>7</v>
      </c>
      <c r="B42" s="85">
        <v>45</v>
      </c>
      <c r="C42" s="17">
        <f t="shared" ca="1" si="1"/>
        <v>26.452054794520549</v>
      </c>
      <c r="D42" s="100" t="s">
        <v>375</v>
      </c>
      <c r="E42" s="91" t="s">
        <v>125</v>
      </c>
      <c r="F42" s="85">
        <v>10</v>
      </c>
      <c r="G42" s="116">
        <v>5242500</v>
      </c>
      <c r="H42" s="88">
        <v>6332939.9972548718</v>
      </c>
      <c r="I42" s="88">
        <v>3730495.7343121287</v>
      </c>
    </row>
    <row r="43" spans="1:9" x14ac:dyDescent="0.35">
      <c r="A43" s="84">
        <v>7</v>
      </c>
      <c r="B43" s="85">
        <v>45</v>
      </c>
      <c r="C43" s="17">
        <f t="shared" ca="1" si="1"/>
        <v>26.452054794520549</v>
      </c>
      <c r="D43" s="100" t="s">
        <v>376</v>
      </c>
      <c r="E43" s="91" t="s">
        <v>125</v>
      </c>
      <c r="F43" s="85">
        <v>3</v>
      </c>
      <c r="G43" s="116">
        <v>18837</v>
      </c>
      <c r="H43" s="88">
        <v>22755.095990136389</v>
      </c>
      <c r="I43" s="88">
        <v>13404.167505433967</v>
      </c>
    </row>
    <row r="44" spans="1:9" x14ac:dyDescent="0.35">
      <c r="A44" s="84">
        <v>7</v>
      </c>
      <c r="B44" s="85">
        <v>45</v>
      </c>
      <c r="C44" s="17">
        <f t="shared" ca="1" si="1"/>
        <v>26.452054794520549</v>
      </c>
      <c r="D44" s="100" t="s">
        <v>377</v>
      </c>
      <c r="E44" s="91" t="s">
        <v>125</v>
      </c>
      <c r="F44" s="85">
        <v>75</v>
      </c>
      <c r="G44" s="116">
        <v>157125</v>
      </c>
      <c r="H44" s="88">
        <v>189806.99991772469</v>
      </c>
      <c r="I44" s="88">
        <v>111808.13395399012</v>
      </c>
    </row>
    <row r="45" spans="1:9" x14ac:dyDescent="0.35">
      <c r="A45" s="84">
        <v>7</v>
      </c>
      <c r="B45" s="85">
        <v>45</v>
      </c>
      <c r="C45" s="17">
        <f t="shared" ca="1" si="1"/>
        <v>26.452054794520549</v>
      </c>
      <c r="D45" s="100" t="s">
        <v>51</v>
      </c>
      <c r="E45" s="86" t="s">
        <v>52</v>
      </c>
      <c r="F45" s="85">
        <v>2.87</v>
      </c>
      <c r="G45" s="116">
        <v>861000</v>
      </c>
      <c r="H45" s="88">
        <v>1040087.9995491549</v>
      </c>
      <c r="I45" s="88">
        <v>612676.55264525372</v>
      </c>
    </row>
    <row r="46" spans="1:9" x14ac:dyDescent="0.35">
      <c r="A46" s="84">
        <v>7</v>
      </c>
      <c r="B46" s="85">
        <v>45</v>
      </c>
      <c r="C46" s="17">
        <f t="shared" ca="1" si="1"/>
        <v>26.452054794520549</v>
      </c>
      <c r="D46" s="100" t="s">
        <v>378</v>
      </c>
      <c r="E46" s="86" t="s">
        <v>125</v>
      </c>
      <c r="F46" s="85">
        <v>10</v>
      </c>
      <c r="G46" s="116">
        <v>360000</v>
      </c>
      <c r="H46" s="88">
        <v>434879.99981149333</v>
      </c>
      <c r="I46" s="88">
        <v>256171.38089697019</v>
      </c>
    </row>
    <row r="47" spans="1:9" x14ac:dyDescent="0.35">
      <c r="A47" s="84">
        <v>7</v>
      </c>
      <c r="B47" s="85">
        <v>45</v>
      </c>
      <c r="C47" s="17">
        <f t="shared" ca="1" si="1"/>
        <v>26.452054794520549</v>
      </c>
      <c r="D47" s="100" t="s">
        <v>379</v>
      </c>
      <c r="E47" s="86" t="s">
        <v>125</v>
      </c>
      <c r="F47" s="85">
        <v>10</v>
      </c>
      <c r="G47" s="116">
        <v>300000</v>
      </c>
      <c r="H47" s="88">
        <v>362399.99984291109</v>
      </c>
      <c r="I47" s="88">
        <v>213476.15074747516</v>
      </c>
    </row>
    <row r="48" spans="1:9" x14ac:dyDescent="0.35">
      <c r="A48" s="84">
        <v>7</v>
      </c>
      <c r="B48" s="85">
        <v>45</v>
      </c>
      <c r="C48" s="17">
        <f t="shared" ca="1" si="1"/>
        <v>26.452054794520549</v>
      </c>
      <c r="D48" s="100" t="s">
        <v>380</v>
      </c>
      <c r="E48" s="86" t="s">
        <v>125</v>
      </c>
      <c r="F48" s="85">
        <v>25</v>
      </c>
      <c r="G48" s="116">
        <v>750000</v>
      </c>
      <c r="H48" s="88">
        <v>905999.9996072778</v>
      </c>
      <c r="I48" s="88">
        <v>533690.37686868792</v>
      </c>
    </row>
    <row r="49" spans="1:9" x14ac:dyDescent="0.35">
      <c r="A49" s="84">
        <v>7</v>
      </c>
      <c r="B49" s="85">
        <v>45</v>
      </c>
      <c r="C49" s="17">
        <f t="shared" ca="1" si="1"/>
        <v>26.452054794520549</v>
      </c>
      <c r="D49" s="100" t="s">
        <v>381</v>
      </c>
      <c r="E49" s="86" t="s">
        <v>57</v>
      </c>
      <c r="F49" s="85">
        <v>4</v>
      </c>
      <c r="G49" s="116">
        <v>800000</v>
      </c>
      <c r="H49" s="88">
        <v>966399.99958109634</v>
      </c>
      <c r="I49" s="88">
        <v>569269.73532660049</v>
      </c>
    </row>
    <row r="50" spans="1:9" x14ac:dyDescent="0.35">
      <c r="A50" s="84">
        <v>7</v>
      </c>
      <c r="B50" s="85">
        <v>45</v>
      </c>
      <c r="C50" s="17">
        <f t="shared" ca="1" si="1"/>
        <v>26.452054794520549</v>
      </c>
      <c r="D50" s="100" t="s">
        <v>382</v>
      </c>
      <c r="E50" s="86" t="s">
        <v>125</v>
      </c>
      <c r="F50" s="85">
        <v>12</v>
      </c>
      <c r="G50" s="116">
        <v>650000</v>
      </c>
      <c r="H50" s="88">
        <v>785199.99965964071</v>
      </c>
      <c r="I50" s="88">
        <v>462531.65995286289</v>
      </c>
    </row>
    <row r="51" spans="1:9" x14ac:dyDescent="0.35">
      <c r="A51" s="84">
        <v>7</v>
      </c>
      <c r="B51" s="85">
        <v>45</v>
      </c>
      <c r="C51" s="17">
        <f t="shared" ca="1" si="1"/>
        <v>26.452054794520549</v>
      </c>
      <c r="D51" s="100" t="s">
        <v>169</v>
      </c>
      <c r="E51" s="86" t="s">
        <v>125</v>
      </c>
      <c r="F51" s="85">
        <v>3</v>
      </c>
      <c r="G51" s="116">
        <v>135000</v>
      </c>
      <c r="H51" s="88">
        <v>163079.99992931</v>
      </c>
      <c r="I51" s="88">
        <v>96064.267836363826</v>
      </c>
    </row>
    <row r="52" spans="1:9" x14ac:dyDescent="0.35">
      <c r="A52" s="84">
        <v>7</v>
      </c>
      <c r="B52" s="85">
        <v>45</v>
      </c>
      <c r="C52" s="17">
        <f t="shared" ca="1" si="1"/>
        <v>26.452054794520549</v>
      </c>
      <c r="D52" s="100" t="s">
        <v>61</v>
      </c>
      <c r="E52" s="86" t="s">
        <v>125</v>
      </c>
      <c r="F52" s="85">
        <v>7</v>
      </c>
      <c r="G52" s="116">
        <v>385000</v>
      </c>
      <c r="H52" s="88">
        <v>465079.9997984026</v>
      </c>
      <c r="I52" s="88">
        <v>273961.06012592645</v>
      </c>
    </row>
    <row r="53" spans="1:9" x14ac:dyDescent="0.35">
      <c r="A53" s="84">
        <v>7</v>
      </c>
      <c r="B53" s="85">
        <v>45</v>
      </c>
      <c r="C53" s="17">
        <f t="shared" ca="1" si="1"/>
        <v>26.452054794520549</v>
      </c>
      <c r="D53" s="100" t="s">
        <v>173</v>
      </c>
      <c r="E53" s="86" t="s">
        <v>125</v>
      </c>
      <c r="F53" s="85">
        <v>14</v>
      </c>
      <c r="G53" s="116">
        <v>392000</v>
      </c>
      <c r="H53" s="88">
        <v>473535.9997947372</v>
      </c>
      <c r="I53" s="88">
        <v>278942.17031003424</v>
      </c>
    </row>
    <row r="54" spans="1:9" x14ac:dyDescent="0.35">
      <c r="A54" s="84">
        <v>7</v>
      </c>
      <c r="B54" s="85">
        <v>45</v>
      </c>
      <c r="C54" s="17">
        <f t="shared" ca="1" si="1"/>
        <v>26.452054794520549</v>
      </c>
      <c r="D54" s="100" t="s">
        <v>383</v>
      </c>
      <c r="E54" s="86" t="s">
        <v>125</v>
      </c>
      <c r="F54" s="85">
        <v>7</v>
      </c>
      <c r="G54" s="116">
        <v>266000</v>
      </c>
      <c r="H54" s="88">
        <v>321327.99986071454</v>
      </c>
      <c r="I54" s="88">
        <v>189282.18699609468</v>
      </c>
    </row>
    <row r="55" spans="1:9" x14ac:dyDescent="0.35">
      <c r="A55" s="84">
        <v>7</v>
      </c>
      <c r="B55" s="85">
        <v>45</v>
      </c>
      <c r="C55" s="17">
        <f t="shared" ca="1" si="1"/>
        <v>26.452054794520549</v>
      </c>
      <c r="D55" s="100" t="s">
        <v>384</v>
      </c>
      <c r="E55" s="86" t="s">
        <v>52</v>
      </c>
      <c r="F55" s="85">
        <v>2.61</v>
      </c>
      <c r="G55" s="116">
        <v>2108880</v>
      </c>
      <c r="H55" s="88">
        <v>2547527.0388957281</v>
      </c>
      <c r="I55" s="88">
        <v>1500651.9492944516</v>
      </c>
    </row>
    <row r="56" spans="1:9" x14ac:dyDescent="0.35">
      <c r="A56" s="84">
        <v>7</v>
      </c>
      <c r="B56" s="85">
        <v>45</v>
      </c>
      <c r="C56" s="17">
        <f t="shared" ca="1" si="1"/>
        <v>26.452054794520549</v>
      </c>
      <c r="D56" s="100" t="s">
        <v>385</v>
      </c>
      <c r="E56" s="86" t="s">
        <v>125</v>
      </c>
      <c r="F56" s="85">
        <v>4</v>
      </c>
      <c r="G56" s="116">
        <v>180000</v>
      </c>
      <c r="H56" s="88">
        <v>217439.99990574666</v>
      </c>
      <c r="I56" s="88">
        <v>128085.6904484851</v>
      </c>
    </row>
    <row r="57" spans="1:9" x14ac:dyDescent="0.35">
      <c r="A57" s="84">
        <v>7</v>
      </c>
      <c r="B57" s="85">
        <v>45</v>
      </c>
      <c r="C57" s="17">
        <f t="shared" ca="1" si="1"/>
        <v>26.452054794520549</v>
      </c>
      <c r="D57" s="100" t="s">
        <v>386</v>
      </c>
      <c r="E57" s="86" t="s">
        <v>125</v>
      </c>
      <c r="F57" s="85">
        <v>3</v>
      </c>
      <c r="G57" s="116">
        <v>96000</v>
      </c>
      <c r="H57" s="88">
        <v>115967.99994973156</v>
      </c>
      <c r="I57" s="88">
        <v>68312.368239192059</v>
      </c>
    </row>
    <row r="58" spans="1:9" x14ac:dyDescent="0.35">
      <c r="A58" s="84">
        <v>7</v>
      </c>
      <c r="B58" s="85">
        <v>45</v>
      </c>
      <c r="C58" s="17">
        <f t="shared" ca="1" si="1"/>
        <v>26.452054794520549</v>
      </c>
      <c r="D58" s="100" t="s">
        <v>387</v>
      </c>
      <c r="E58" s="86" t="s">
        <v>125</v>
      </c>
      <c r="F58" s="85">
        <v>24</v>
      </c>
      <c r="G58" s="116">
        <v>360000</v>
      </c>
      <c r="H58" s="88">
        <v>434879.99981149333</v>
      </c>
      <c r="I58" s="88">
        <v>256171.38089697019</v>
      </c>
    </row>
    <row r="59" spans="1:9" x14ac:dyDescent="0.35">
      <c r="A59" s="18">
        <v>12</v>
      </c>
      <c r="B59" s="19">
        <v>35</v>
      </c>
      <c r="C59" s="20">
        <f ca="1">B59-($F$2-$D$2)/365</f>
        <v>16.452054794520549</v>
      </c>
      <c r="D59" s="19" t="s">
        <v>66</v>
      </c>
      <c r="E59" s="19"/>
      <c r="F59" s="20">
        <f>SUM(F60:F111)</f>
        <v>3956.91</v>
      </c>
      <c r="G59" s="77">
        <f>SUM(G60:G111)</f>
        <v>66884886</v>
      </c>
      <c r="H59" s="21">
        <f>SUM(H60:H111)</f>
        <v>80796942.252977118</v>
      </c>
      <c r="I59" s="22">
        <f>SUM(I60:I111)</f>
        <v>47594426.688212298</v>
      </c>
    </row>
    <row r="60" spans="1:9" x14ac:dyDescent="0.35">
      <c r="A60" s="84">
        <v>12</v>
      </c>
      <c r="B60" s="85">
        <v>35</v>
      </c>
      <c r="C60" s="17">
        <f t="shared" ref="C60:C111" ca="1" si="2">B60-($F$2-$D$2)/365</f>
        <v>16.452054794520549</v>
      </c>
      <c r="D60" s="100" t="s">
        <v>388</v>
      </c>
      <c r="E60" s="86" t="s">
        <v>125</v>
      </c>
      <c r="F60" s="85">
        <v>252</v>
      </c>
      <c r="G60" s="115">
        <v>705600</v>
      </c>
      <c r="H60" s="88">
        <v>852364.79963052692</v>
      </c>
      <c r="I60" s="88">
        <v>502095.9065580616</v>
      </c>
    </row>
    <row r="61" spans="1:9" x14ac:dyDescent="0.35">
      <c r="A61" s="84">
        <v>12</v>
      </c>
      <c r="B61" s="85">
        <v>35</v>
      </c>
      <c r="C61" s="17">
        <f t="shared" ca="1" si="2"/>
        <v>16.452054794520549</v>
      </c>
      <c r="D61" s="100" t="s">
        <v>389</v>
      </c>
      <c r="E61" s="86" t="s">
        <v>125</v>
      </c>
      <c r="F61" s="85">
        <v>84</v>
      </c>
      <c r="G61" s="116">
        <v>840000</v>
      </c>
      <c r="H61" s="88">
        <v>1014719.9995601511</v>
      </c>
      <c r="I61" s="88">
        <v>597733.22209293046</v>
      </c>
    </row>
    <row r="62" spans="1:9" x14ac:dyDescent="0.35">
      <c r="A62" s="84">
        <v>12</v>
      </c>
      <c r="B62" s="85">
        <v>35</v>
      </c>
      <c r="C62" s="17">
        <f t="shared" ca="1" si="2"/>
        <v>16.452054794520549</v>
      </c>
      <c r="D62" s="100" t="s">
        <v>232</v>
      </c>
      <c r="E62" s="86" t="s">
        <v>132</v>
      </c>
      <c r="F62" s="89">
        <v>75</v>
      </c>
      <c r="G62" s="117">
        <v>885000</v>
      </c>
      <c r="H62" s="88">
        <v>1069079.9995365879</v>
      </c>
      <c r="I62" s="88">
        <v>629754.64470505179</v>
      </c>
    </row>
    <row r="63" spans="1:9" x14ac:dyDescent="0.35">
      <c r="A63" s="84">
        <v>12</v>
      </c>
      <c r="B63" s="85">
        <v>35</v>
      </c>
      <c r="C63" s="17">
        <f t="shared" ca="1" si="2"/>
        <v>16.452054794520549</v>
      </c>
      <c r="D63" s="100" t="s">
        <v>390</v>
      </c>
      <c r="E63" s="91" t="s">
        <v>125</v>
      </c>
      <c r="F63" s="85">
        <v>10</v>
      </c>
      <c r="G63" s="116">
        <v>2300000</v>
      </c>
      <c r="H63" s="88">
        <v>2778399.9987956518</v>
      </c>
      <c r="I63" s="88">
        <v>1636650.4890639763</v>
      </c>
    </row>
    <row r="64" spans="1:9" x14ac:dyDescent="0.35">
      <c r="A64" s="84">
        <v>12</v>
      </c>
      <c r="B64" s="85">
        <v>35</v>
      </c>
      <c r="C64" s="17">
        <f t="shared" ca="1" si="2"/>
        <v>16.452054794520549</v>
      </c>
      <c r="D64" s="100" t="s">
        <v>391</v>
      </c>
      <c r="E64" s="91" t="s">
        <v>132</v>
      </c>
      <c r="F64" s="85">
        <v>41.6</v>
      </c>
      <c r="G64" s="116">
        <v>476486</v>
      </c>
      <c r="H64" s="88">
        <v>575595.08775049786</v>
      </c>
      <c r="I64" s="88">
        <v>339061.32388353819</v>
      </c>
    </row>
    <row r="65" spans="1:9" x14ac:dyDescent="0.35">
      <c r="A65" s="84">
        <v>12</v>
      </c>
      <c r="B65" s="85">
        <v>35</v>
      </c>
      <c r="C65" s="17">
        <f t="shared" ca="1" si="2"/>
        <v>16.452054794520549</v>
      </c>
      <c r="D65" s="100" t="s">
        <v>392</v>
      </c>
      <c r="E65" s="86" t="s">
        <v>125</v>
      </c>
      <c r="F65" s="89">
        <v>42</v>
      </c>
      <c r="G65" s="117">
        <v>84000</v>
      </c>
      <c r="H65" s="88">
        <v>101471.9999560151</v>
      </c>
      <c r="I65" s="88">
        <v>59773.322209293045</v>
      </c>
    </row>
    <row r="66" spans="1:9" x14ac:dyDescent="0.35">
      <c r="A66" s="84">
        <v>12</v>
      </c>
      <c r="B66" s="85">
        <v>35</v>
      </c>
      <c r="C66" s="17">
        <f t="shared" ca="1" si="2"/>
        <v>16.452054794520549</v>
      </c>
      <c r="D66" s="100" t="s">
        <v>78</v>
      </c>
      <c r="E66" s="86" t="s">
        <v>125</v>
      </c>
      <c r="F66" s="89">
        <v>42</v>
      </c>
      <c r="G66" s="117">
        <v>16800</v>
      </c>
      <c r="H66" s="88">
        <v>20294.399991203023</v>
      </c>
      <c r="I66" s="88">
        <v>11954.664441858611</v>
      </c>
    </row>
    <row r="67" spans="1:9" x14ac:dyDescent="0.35">
      <c r="A67" s="84">
        <v>12</v>
      </c>
      <c r="B67" s="85">
        <v>35</v>
      </c>
      <c r="C67" s="17">
        <f t="shared" ca="1" si="2"/>
        <v>16.452054794520549</v>
      </c>
      <c r="D67" s="100" t="s">
        <v>393</v>
      </c>
      <c r="E67" s="86" t="s">
        <v>132</v>
      </c>
      <c r="F67" s="89">
        <v>252</v>
      </c>
      <c r="G67" s="117">
        <v>252000</v>
      </c>
      <c r="H67" s="88">
        <v>304415.99986804533</v>
      </c>
      <c r="I67" s="88">
        <v>179319.96662787916</v>
      </c>
    </row>
    <row r="68" spans="1:9" x14ac:dyDescent="0.35">
      <c r="A68" s="84">
        <v>12</v>
      </c>
      <c r="B68" s="85">
        <v>35</v>
      </c>
      <c r="C68" s="17">
        <f t="shared" ca="1" si="2"/>
        <v>16.452054794520549</v>
      </c>
      <c r="D68" s="100" t="s">
        <v>256</v>
      </c>
      <c r="E68" s="86" t="s">
        <v>132</v>
      </c>
      <c r="F68" s="89">
        <v>342</v>
      </c>
      <c r="G68" s="117">
        <v>957600</v>
      </c>
      <c r="H68" s="88">
        <v>1156780.7994985722</v>
      </c>
      <c r="I68" s="88">
        <v>681415.87318594079</v>
      </c>
    </row>
    <row r="69" spans="1:9" x14ac:dyDescent="0.35">
      <c r="A69" s="84">
        <v>12</v>
      </c>
      <c r="B69" s="85">
        <v>35</v>
      </c>
      <c r="C69" s="17">
        <f t="shared" ca="1" si="2"/>
        <v>16.452054794520549</v>
      </c>
      <c r="D69" s="100" t="s">
        <v>394</v>
      </c>
      <c r="E69" s="91" t="s">
        <v>132</v>
      </c>
      <c r="F69" s="89">
        <v>84</v>
      </c>
      <c r="G69" s="117">
        <v>226800</v>
      </c>
      <c r="H69" s="88">
        <v>273974.3998812408</v>
      </c>
      <c r="I69" s="88">
        <v>161387.96996509124</v>
      </c>
    </row>
    <row r="70" spans="1:9" x14ac:dyDescent="0.35">
      <c r="A70" s="84">
        <v>12</v>
      </c>
      <c r="B70" s="85">
        <v>35</v>
      </c>
      <c r="C70" s="17">
        <f t="shared" ca="1" si="2"/>
        <v>16.452054794520549</v>
      </c>
      <c r="D70" s="100" t="s">
        <v>395</v>
      </c>
      <c r="E70" s="91" t="s">
        <v>132</v>
      </c>
      <c r="F70" s="89">
        <v>240</v>
      </c>
      <c r="G70" s="117">
        <v>1920000</v>
      </c>
      <c r="H70" s="88">
        <v>2319359.9989946312</v>
      </c>
      <c r="I70" s="88">
        <v>1366247.3647838412</v>
      </c>
    </row>
    <row r="71" spans="1:9" x14ac:dyDescent="0.35">
      <c r="A71" s="84">
        <v>12</v>
      </c>
      <c r="B71" s="85">
        <v>35</v>
      </c>
      <c r="C71" s="17">
        <f t="shared" ca="1" si="2"/>
        <v>16.452054794520549</v>
      </c>
      <c r="D71" s="100" t="s">
        <v>396</v>
      </c>
      <c r="E71" s="91" t="s">
        <v>132</v>
      </c>
      <c r="F71" s="89">
        <v>600</v>
      </c>
      <c r="G71" s="117">
        <v>6600000</v>
      </c>
      <c r="H71" s="88">
        <v>7972799.9965440445</v>
      </c>
      <c r="I71" s="88">
        <v>4696475.3164444538</v>
      </c>
    </row>
    <row r="72" spans="1:9" x14ac:dyDescent="0.35">
      <c r="A72" s="84">
        <v>12</v>
      </c>
      <c r="B72" s="85">
        <v>35</v>
      </c>
      <c r="C72" s="17">
        <f t="shared" ca="1" si="2"/>
        <v>16.452054794520549</v>
      </c>
      <c r="D72" s="100" t="s">
        <v>397</v>
      </c>
      <c r="E72" s="91" t="s">
        <v>125</v>
      </c>
      <c r="F72" s="89">
        <v>12</v>
      </c>
      <c r="G72" s="117">
        <v>360000</v>
      </c>
      <c r="H72" s="88">
        <v>434879.99981149333</v>
      </c>
      <c r="I72" s="88">
        <v>256171.38089697019</v>
      </c>
    </row>
    <row r="73" spans="1:9" x14ac:dyDescent="0.35">
      <c r="A73" s="84">
        <v>12</v>
      </c>
      <c r="B73" s="85">
        <v>35</v>
      </c>
      <c r="C73" s="17">
        <f t="shared" ca="1" si="2"/>
        <v>16.452054794520549</v>
      </c>
      <c r="D73" s="100" t="s">
        <v>398</v>
      </c>
      <c r="E73" s="91" t="s">
        <v>125</v>
      </c>
      <c r="F73" s="89">
        <v>30</v>
      </c>
      <c r="G73" s="117">
        <v>1080000</v>
      </c>
      <c r="H73" s="88">
        <v>1304639.99943448</v>
      </c>
      <c r="I73" s="88">
        <v>768514.14269091061</v>
      </c>
    </row>
    <row r="74" spans="1:9" x14ac:dyDescent="0.35">
      <c r="A74" s="84">
        <v>12</v>
      </c>
      <c r="B74" s="85">
        <v>35</v>
      </c>
      <c r="C74" s="17">
        <f t="shared" ca="1" si="2"/>
        <v>16.452054794520549</v>
      </c>
      <c r="D74" s="100" t="s">
        <v>314</v>
      </c>
      <c r="E74" s="91" t="s">
        <v>125</v>
      </c>
      <c r="F74" s="89">
        <v>42</v>
      </c>
      <c r="G74" s="117">
        <v>756000</v>
      </c>
      <c r="H74" s="88">
        <v>913247.99960413598</v>
      </c>
      <c r="I74" s="88">
        <v>537959.89988363744</v>
      </c>
    </row>
    <row r="75" spans="1:9" x14ac:dyDescent="0.35">
      <c r="A75" s="84">
        <v>12</v>
      </c>
      <c r="B75" s="85">
        <v>35</v>
      </c>
      <c r="C75" s="17">
        <f t="shared" ca="1" si="2"/>
        <v>16.452054794520549</v>
      </c>
      <c r="D75" s="100" t="s">
        <v>399</v>
      </c>
      <c r="E75" s="91" t="s">
        <v>125</v>
      </c>
      <c r="F75" s="89">
        <v>42</v>
      </c>
      <c r="G75" s="117">
        <v>630000</v>
      </c>
      <c r="H75" s="88">
        <v>761039.99967011332</v>
      </c>
      <c r="I75" s="88">
        <v>448299.91656969785</v>
      </c>
    </row>
    <row r="76" spans="1:9" x14ac:dyDescent="0.35">
      <c r="A76" s="84">
        <v>12</v>
      </c>
      <c r="B76" s="85">
        <v>35</v>
      </c>
      <c r="C76" s="17">
        <f t="shared" ca="1" si="2"/>
        <v>16.452054794520549</v>
      </c>
      <c r="D76" s="100" t="s">
        <v>316</v>
      </c>
      <c r="E76" s="91" t="s">
        <v>125</v>
      </c>
      <c r="F76" s="89">
        <v>84</v>
      </c>
      <c r="G76" s="117">
        <v>50400</v>
      </c>
      <c r="H76" s="88">
        <v>60883.199973609066</v>
      </c>
      <c r="I76" s="88">
        <v>35863.99332557583</v>
      </c>
    </row>
    <row r="77" spans="1:9" x14ac:dyDescent="0.35">
      <c r="A77" s="84">
        <v>12</v>
      </c>
      <c r="B77" s="85">
        <v>35</v>
      </c>
      <c r="C77" s="17">
        <f t="shared" ca="1" si="2"/>
        <v>16.452054794520549</v>
      </c>
      <c r="D77" s="100" t="s">
        <v>400</v>
      </c>
      <c r="E77" s="91" t="s">
        <v>125</v>
      </c>
      <c r="F77" s="89">
        <v>42</v>
      </c>
      <c r="G77" s="117">
        <v>29400</v>
      </c>
      <c r="H77" s="88">
        <v>35515.199984605286</v>
      </c>
      <c r="I77" s="88">
        <v>20920.662773252567</v>
      </c>
    </row>
    <row r="78" spans="1:9" x14ac:dyDescent="0.35">
      <c r="A78" s="84">
        <v>12</v>
      </c>
      <c r="B78" s="85">
        <v>35</v>
      </c>
      <c r="C78" s="17">
        <f t="shared" ca="1" si="2"/>
        <v>16.452054794520549</v>
      </c>
      <c r="D78" s="100" t="s">
        <v>401</v>
      </c>
      <c r="E78" s="91" t="s">
        <v>125</v>
      </c>
      <c r="F78" s="89">
        <v>42</v>
      </c>
      <c r="G78" s="117">
        <v>105000</v>
      </c>
      <c r="H78" s="88">
        <v>126839.99994501889</v>
      </c>
      <c r="I78" s="88">
        <v>74716.652761616308</v>
      </c>
    </row>
    <row r="79" spans="1:9" x14ac:dyDescent="0.35">
      <c r="A79" s="84">
        <v>12</v>
      </c>
      <c r="B79" s="85">
        <v>35</v>
      </c>
      <c r="C79" s="17">
        <f t="shared" ca="1" si="2"/>
        <v>16.452054794520549</v>
      </c>
      <c r="D79" s="100" t="s">
        <v>402</v>
      </c>
      <c r="E79" s="91" t="s">
        <v>125</v>
      </c>
      <c r="F79" s="89">
        <v>337</v>
      </c>
      <c r="G79" s="117">
        <v>674000</v>
      </c>
      <c r="H79" s="88">
        <v>814191.99964707368</v>
      </c>
      <c r="I79" s="88">
        <v>479609.7520126609</v>
      </c>
    </row>
    <row r="80" spans="1:9" x14ac:dyDescent="0.35">
      <c r="A80" s="84">
        <v>12</v>
      </c>
      <c r="B80" s="85">
        <v>35</v>
      </c>
      <c r="C80" s="17">
        <f t="shared" ca="1" si="2"/>
        <v>16.452054794520549</v>
      </c>
      <c r="D80" s="100" t="s">
        <v>403</v>
      </c>
      <c r="E80" s="91" t="s">
        <v>125</v>
      </c>
      <c r="F80" s="89">
        <v>12</v>
      </c>
      <c r="G80" s="117">
        <v>1020000</v>
      </c>
      <c r="H80" s="88">
        <v>1232159.9994658977</v>
      </c>
      <c r="I80" s="88">
        <v>725818.91254141554</v>
      </c>
    </row>
    <row r="81" spans="1:9" x14ac:dyDescent="0.35">
      <c r="A81" s="84">
        <v>12</v>
      </c>
      <c r="B81" s="85">
        <v>35</v>
      </c>
      <c r="C81" s="17">
        <f t="shared" ca="1" si="2"/>
        <v>16.452054794520549</v>
      </c>
      <c r="D81" s="100" t="s">
        <v>404</v>
      </c>
      <c r="E81" s="91" t="s">
        <v>125</v>
      </c>
      <c r="F81" s="89">
        <v>30</v>
      </c>
      <c r="G81" s="117">
        <v>7050000</v>
      </c>
      <c r="H81" s="88">
        <v>8516399.9963084105</v>
      </c>
      <c r="I81" s="88">
        <v>5016689.5425656661</v>
      </c>
    </row>
    <row r="82" spans="1:9" x14ac:dyDescent="0.35">
      <c r="A82" s="84">
        <v>12</v>
      </c>
      <c r="B82" s="85">
        <v>35</v>
      </c>
      <c r="C82" s="17">
        <f t="shared" ca="1" si="2"/>
        <v>16.452054794520549</v>
      </c>
      <c r="D82" s="100" t="s">
        <v>405</v>
      </c>
      <c r="E82" s="91" t="s">
        <v>125</v>
      </c>
      <c r="F82" s="89">
        <v>114</v>
      </c>
      <c r="G82" s="117">
        <v>34200</v>
      </c>
      <c r="H82" s="88">
        <v>41313.599982091866</v>
      </c>
      <c r="I82" s="88">
        <v>24336.28118521217</v>
      </c>
    </row>
    <row r="83" spans="1:9" x14ac:dyDescent="0.35">
      <c r="A83" s="84">
        <v>12</v>
      </c>
      <c r="B83" s="85">
        <v>35</v>
      </c>
      <c r="C83" s="17">
        <f t="shared" ca="1" si="2"/>
        <v>16.452054794520549</v>
      </c>
      <c r="D83" s="100" t="s">
        <v>406</v>
      </c>
      <c r="E83" s="91" t="s">
        <v>125</v>
      </c>
      <c r="F83" s="89">
        <v>24</v>
      </c>
      <c r="G83" s="117">
        <v>86400</v>
      </c>
      <c r="H83" s="88">
        <v>104371.1999547584</v>
      </c>
      <c r="I83" s="88">
        <v>61481.131415272852</v>
      </c>
    </row>
    <row r="84" spans="1:9" x14ac:dyDescent="0.35">
      <c r="A84" s="84">
        <v>12</v>
      </c>
      <c r="B84" s="85">
        <v>35</v>
      </c>
      <c r="C84" s="17">
        <f t="shared" ca="1" si="2"/>
        <v>16.452054794520549</v>
      </c>
      <c r="D84" s="100" t="s">
        <v>407</v>
      </c>
      <c r="E84" s="91" t="s">
        <v>125</v>
      </c>
      <c r="F84" s="89">
        <v>60</v>
      </c>
      <c r="G84" s="117">
        <v>300000</v>
      </c>
      <c r="H84" s="88">
        <v>362399.99984291109</v>
      </c>
      <c r="I84" s="88">
        <v>213476.15074747516</v>
      </c>
    </row>
    <row r="85" spans="1:9" x14ac:dyDescent="0.35">
      <c r="A85" s="84">
        <v>12</v>
      </c>
      <c r="B85" s="85">
        <v>35</v>
      </c>
      <c r="C85" s="17">
        <f t="shared" ca="1" si="2"/>
        <v>16.452054794520549</v>
      </c>
      <c r="D85" s="100" t="s">
        <v>93</v>
      </c>
      <c r="E85" s="91" t="s">
        <v>125</v>
      </c>
      <c r="F85" s="89">
        <v>42</v>
      </c>
      <c r="G85" s="117">
        <v>151200</v>
      </c>
      <c r="H85" s="88">
        <v>182649.5999208272</v>
      </c>
      <c r="I85" s="88">
        <v>107591.97997672748</v>
      </c>
    </row>
    <row r="86" spans="1:9" x14ac:dyDescent="0.35">
      <c r="A86" s="84">
        <v>12</v>
      </c>
      <c r="B86" s="85">
        <v>35</v>
      </c>
      <c r="C86" s="17">
        <f t="shared" ca="1" si="2"/>
        <v>16.452054794520549</v>
      </c>
      <c r="D86" s="100" t="s">
        <v>408</v>
      </c>
      <c r="E86" s="91" t="s">
        <v>125</v>
      </c>
      <c r="F86" s="89">
        <v>30</v>
      </c>
      <c r="G86" s="117">
        <v>1050000</v>
      </c>
      <c r="H86" s="88">
        <v>1268399.9994501888</v>
      </c>
      <c r="I86" s="88">
        <v>747166.52761616313</v>
      </c>
    </row>
    <row r="87" spans="1:9" x14ac:dyDescent="0.35">
      <c r="A87" s="84">
        <v>12</v>
      </c>
      <c r="B87" s="85">
        <v>35</v>
      </c>
      <c r="C87" s="17">
        <f t="shared" ca="1" si="2"/>
        <v>16.452054794520549</v>
      </c>
      <c r="D87" s="100" t="s">
        <v>409</v>
      </c>
      <c r="E87" s="91" t="s">
        <v>125</v>
      </c>
      <c r="F87" s="89">
        <v>72</v>
      </c>
      <c r="G87" s="117">
        <v>648000</v>
      </c>
      <c r="H87" s="88">
        <v>782783.99966068799</v>
      </c>
      <c r="I87" s="88">
        <v>461108.4856145464</v>
      </c>
    </row>
    <row r="88" spans="1:9" x14ac:dyDescent="0.35">
      <c r="A88" s="84">
        <v>12</v>
      </c>
      <c r="B88" s="85">
        <v>35</v>
      </c>
      <c r="C88" s="17">
        <f t="shared" ca="1" si="2"/>
        <v>16.452054794520549</v>
      </c>
      <c r="D88" s="100" t="s">
        <v>410</v>
      </c>
      <c r="E88" s="91" t="s">
        <v>125</v>
      </c>
      <c r="F88" s="89">
        <v>12</v>
      </c>
      <c r="G88" s="117">
        <v>240000</v>
      </c>
      <c r="H88" s="88">
        <v>289919.9998743289</v>
      </c>
      <c r="I88" s="88">
        <v>170780.92059798015</v>
      </c>
    </row>
    <row r="89" spans="1:9" x14ac:dyDescent="0.35">
      <c r="A89" s="84">
        <v>12</v>
      </c>
      <c r="B89" s="85">
        <v>35</v>
      </c>
      <c r="C89" s="17">
        <f t="shared" ca="1" si="2"/>
        <v>16.452054794520549</v>
      </c>
      <c r="D89" s="100" t="s">
        <v>96</v>
      </c>
      <c r="E89" s="91" t="s">
        <v>125</v>
      </c>
      <c r="F89" s="89">
        <v>42</v>
      </c>
      <c r="G89" s="117">
        <v>50400</v>
      </c>
      <c r="H89" s="88">
        <v>60883.199973609066</v>
      </c>
      <c r="I89" s="88">
        <v>35863.99332557583</v>
      </c>
    </row>
    <row r="90" spans="1:9" x14ac:dyDescent="0.35">
      <c r="A90" s="84">
        <v>12</v>
      </c>
      <c r="B90" s="85">
        <v>35</v>
      </c>
      <c r="C90" s="17">
        <f t="shared" ca="1" si="2"/>
        <v>16.452054794520549</v>
      </c>
      <c r="D90" s="100" t="s">
        <v>97</v>
      </c>
      <c r="E90" s="91" t="s">
        <v>125</v>
      </c>
      <c r="F90" s="89">
        <v>42</v>
      </c>
      <c r="G90" s="117">
        <v>189000</v>
      </c>
      <c r="H90" s="88">
        <v>228311.999901034</v>
      </c>
      <c r="I90" s="88">
        <v>134489.97497090936</v>
      </c>
    </row>
    <row r="91" spans="1:9" x14ac:dyDescent="0.35">
      <c r="A91" s="84">
        <v>12</v>
      </c>
      <c r="B91" s="85">
        <v>35</v>
      </c>
      <c r="C91" s="17">
        <f t="shared" ca="1" si="2"/>
        <v>16.452054794520549</v>
      </c>
      <c r="D91" s="100" t="s">
        <v>411</v>
      </c>
      <c r="E91" s="91" t="s">
        <v>125</v>
      </c>
      <c r="F91" s="89">
        <v>84</v>
      </c>
      <c r="G91" s="117">
        <v>235200</v>
      </c>
      <c r="H91" s="88">
        <v>284121.59987684229</v>
      </c>
      <c r="I91" s="88">
        <v>167365.30218602053</v>
      </c>
    </row>
    <row r="92" spans="1:9" x14ac:dyDescent="0.35">
      <c r="A92" s="84">
        <v>12</v>
      </c>
      <c r="B92" s="85">
        <v>35</v>
      </c>
      <c r="C92" s="17">
        <f t="shared" ca="1" si="2"/>
        <v>16.452054794520549</v>
      </c>
      <c r="D92" s="100" t="s">
        <v>412</v>
      </c>
      <c r="E92" s="91" t="s">
        <v>125</v>
      </c>
      <c r="F92" s="89">
        <v>42</v>
      </c>
      <c r="G92" s="117">
        <v>1596000</v>
      </c>
      <c r="H92" s="88">
        <v>1927967.9991642872</v>
      </c>
      <c r="I92" s="88">
        <v>1135693.1219765679</v>
      </c>
    </row>
    <row r="93" spans="1:9" x14ac:dyDescent="0.35">
      <c r="A93" s="84">
        <v>12</v>
      </c>
      <c r="B93" s="85">
        <v>35</v>
      </c>
      <c r="C93" s="17">
        <f t="shared" ca="1" si="2"/>
        <v>16.452054794520549</v>
      </c>
      <c r="D93" s="100" t="s">
        <v>413</v>
      </c>
      <c r="E93" s="91" t="s">
        <v>125</v>
      </c>
      <c r="F93" s="89">
        <v>42</v>
      </c>
      <c r="G93" s="117">
        <v>1470000</v>
      </c>
      <c r="H93" s="88">
        <v>1775759.9992302645</v>
      </c>
      <c r="I93" s="88">
        <v>1046033.1386626284</v>
      </c>
    </row>
    <row r="94" spans="1:9" x14ac:dyDescent="0.35">
      <c r="A94" s="84">
        <v>12</v>
      </c>
      <c r="B94" s="85">
        <v>35</v>
      </c>
      <c r="C94" s="17">
        <f t="shared" ca="1" si="2"/>
        <v>16.452054794520549</v>
      </c>
      <c r="D94" s="100" t="s">
        <v>414</v>
      </c>
      <c r="E94" s="91" t="s">
        <v>52</v>
      </c>
      <c r="F94" s="89">
        <v>13.13</v>
      </c>
      <c r="G94" s="117">
        <v>3939000</v>
      </c>
      <c r="H94" s="88">
        <v>4758311.9979374232</v>
      </c>
      <c r="I94" s="88">
        <v>2802941.859314349</v>
      </c>
    </row>
    <row r="95" spans="1:9" x14ac:dyDescent="0.35">
      <c r="A95" s="84">
        <v>12</v>
      </c>
      <c r="B95" s="85">
        <v>35</v>
      </c>
      <c r="C95" s="17">
        <f t="shared" ca="1" si="2"/>
        <v>16.452054794520549</v>
      </c>
      <c r="D95" s="100" t="s">
        <v>415</v>
      </c>
      <c r="E95" s="91" t="s">
        <v>125</v>
      </c>
      <c r="F95" s="89">
        <v>10</v>
      </c>
      <c r="G95" s="117">
        <v>750000</v>
      </c>
      <c r="H95" s="88">
        <v>905999.9996072778</v>
      </c>
      <c r="I95" s="88">
        <v>533690.37686868792</v>
      </c>
    </row>
    <row r="96" spans="1:9" x14ac:dyDescent="0.35">
      <c r="A96" s="84">
        <v>12</v>
      </c>
      <c r="B96" s="85">
        <v>35</v>
      </c>
      <c r="C96" s="17">
        <f t="shared" ca="1" si="2"/>
        <v>16.452054794520549</v>
      </c>
      <c r="D96" s="100" t="s">
        <v>416</v>
      </c>
      <c r="E96" s="91" t="s">
        <v>125</v>
      </c>
      <c r="F96" s="89">
        <v>10</v>
      </c>
      <c r="G96" s="117">
        <v>1700000</v>
      </c>
      <c r="H96" s="88">
        <v>2053599.9991098295</v>
      </c>
      <c r="I96" s="88">
        <v>1209698.1875690259</v>
      </c>
    </row>
    <row r="97" spans="1:9" x14ac:dyDescent="0.35">
      <c r="A97" s="84">
        <v>12</v>
      </c>
      <c r="B97" s="85">
        <v>35</v>
      </c>
      <c r="C97" s="17">
        <f t="shared" ca="1" si="2"/>
        <v>16.452054794520549</v>
      </c>
      <c r="D97" s="100" t="s">
        <v>417</v>
      </c>
      <c r="E97" s="91" t="s">
        <v>125</v>
      </c>
      <c r="F97" s="89">
        <v>40</v>
      </c>
      <c r="G97" s="117">
        <v>1800000</v>
      </c>
      <c r="H97" s="88">
        <v>2174399.9990574666</v>
      </c>
      <c r="I97" s="88">
        <v>1280856.9044848511</v>
      </c>
    </row>
    <row r="98" spans="1:9" x14ac:dyDescent="0.35">
      <c r="A98" s="84">
        <v>12</v>
      </c>
      <c r="B98" s="85">
        <v>35</v>
      </c>
      <c r="C98" s="17">
        <f t="shared" ca="1" si="2"/>
        <v>16.452054794520549</v>
      </c>
      <c r="D98" s="100" t="s">
        <v>418</v>
      </c>
      <c r="E98" s="91" t="s">
        <v>125</v>
      </c>
      <c r="F98" s="89">
        <v>10</v>
      </c>
      <c r="G98" s="117">
        <v>300000</v>
      </c>
      <c r="H98" s="88">
        <v>362399.99984291109</v>
      </c>
      <c r="I98" s="88">
        <v>213476.15074747516</v>
      </c>
    </row>
    <row r="99" spans="1:9" x14ac:dyDescent="0.35">
      <c r="A99" s="84">
        <v>12</v>
      </c>
      <c r="B99" s="85">
        <v>35</v>
      </c>
      <c r="C99" s="17">
        <f t="shared" ca="1" si="2"/>
        <v>16.452054794520549</v>
      </c>
      <c r="D99" s="100" t="s">
        <v>419</v>
      </c>
      <c r="E99" s="91" t="s">
        <v>125</v>
      </c>
      <c r="F99" s="89">
        <v>40</v>
      </c>
      <c r="G99" s="117">
        <v>1200000</v>
      </c>
      <c r="H99" s="88">
        <v>1449599.9993716443</v>
      </c>
      <c r="I99" s="88">
        <v>853904.60298990062</v>
      </c>
    </row>
    <row r="100" spans="1:9" x14ac:dyDescent="0.35">
      <c r="A100" s="84">
        <v>12</v>
      </c>
      <c r="B100" s="85">
        <v>35</v>
      </c>
      <c r="C100" s="17">
        <f t="shared" ca="1" si="2"/>
        <v>16.452054794520549</v>
      </c>
      <c r="D100" s="100" t="s">
        <v>420</v>
      </c>
      <c r="E100" s="91" t="s">
        <v>125</v>
      </c>
      <c r="F100" s="89">
        <v>109</v>
      </c>
      <c r="G100" s="117">
        <v>3270000</v>
      </c>
      <c r="H100" s="88">
        <v>3950159.9982877313</v>
      </c>
      <c r="I100" s="88">
        <v>2326890.0431474796</v>
      </c>
    </row>
    <row r="101" spans="1:9" x14ac:dyDescent="0.35">
      <c r="A101" s="84">
        <v>12</v>
      </c>
      <c r="B101" s="85">
        <v>35</v>
      </c>
      <c r="C101" s="17">
        <f t="shared" ref="C101:C108" ca="1" si="3">B101-($F$2-$D$2)/365</f>
        <v>16.452054794520549</v>
      </c>
      <c r="D101" s="100" t="s">
        <v>421</v>
      </c>
      <c r="E101" s="91" t="s">
        <v>422</v>
      </c>
      <c r="F101" s="89">
        <v>6</v>
      </c>
      <c r="G101" s="117">
        <v>1200000</v>
      </c>
      <c r="H101" s="88">
        <v>1449599.9993716443</v>
      </c>
      <c r="I101" s="88">
        <v>853904.60298990062</v>
      </c>
    </row>
    <row r="102" spans="1:9" x14ac:dyDescent="0.35">
      <c r="A102" s="84">
        <v>12</v>
      </c>
      <c r="B102" s="85">
        <v>35</v>
      </c>
      <c r="C102" s="17">
        <f t="shared" ca="1" si="3"/>
        <v>16.452054794520549</v>
      </c>
      <c r="D102" s="100" t="s">
        <v>423</v>
      </c>
      <c r="E102" s="91" t="s">
        <v>125</v>
      </c>
      <c r="F102" s="89">
        <v>79</v>
      </c>
      <c r="G102" s="117">
        <v>2370000</v>
      </c>
      <c r="H102" s="88">
        <v>2862959.9987589978</v>
      </c>
      <c r="I102" s="88">
        <v>1686461.5909050538</v>
      </c>
    </row>
    <row r="103" spans="1:9" x14ac:dyDescent="0.35">
      <c r="A103" s="84">
        <v>12</v>
      </c>
      <c r="B103" s="85">
        <v>35</v>
      </c>
      <c r="C103" s="17">
        <f t="shared" ca="1" si="3"/>
        <v>16.452054794520549</v>
      </c>
      <c r="D103" s="100" t="s">
        <v>245</v>
      </c>
      <c r="E103" s="91" t="s">
        <v>125</v>
      </c>
      <c r="F103" s="89">
        <v>84</v>
      </c>
      <c r="G103" s="117">
        <v>2352000</v>
      </c>
      <c r="H103" s="88">
        <v>2841215.9987684232</v>
      </c>
      <c r="I103" s="88">
        <v>1673653.0218602053</v>
      </c>
    </row>
    <row r="104" spans="1:9" x14ac:dyDescent="0.35">
      <c r="A104" s="84">
        <v>12</v>
      </c>
      <c r="B104" s="85">
        <v>35</v>
      </c>
      <c r="C104" s="17">
        <f t="shared" ca="1" si="3"/>
        <v>16.452054794520549</v>
      </c>
      <c r="D104" s="100" t="s">
        <v>424</v>
      </c>
      <c r="E104" s="91" t="s">
        <v>52</v>
      </c>
      <c r="F104" s="89">
        <v>11</v>
      </c>
      <c r="G104" s="117">
        <v>7480000</v>
      </c>
      <c r="H104" s="88">
        <v>9035839.9960832503</v>
      </c>
      <c r="I104" s="88">
        <v>5322672.025303714</v>
      </c>
    </row>
    <row r="105" spans="1:9" x14ac:dyDescent="0.35">
      <c r="A105" s="84">
        <v>12</v>
      </c>
      <c r="B105" s="85">
        <v>35</v>
      </c>
      <c r="C105" s="17">
        <f t="shared" ca="1" si="3"/>
        <v>16.452054794520549</v>
      </c>
      <c r="D105" s="100" t="s">
        <v>425</v>
      </c>
      <c r="E105" s="91" t="s">
        <v>52</v>
      </c>
      <c r="F105" s="89">
        <v>2.1800000000000002</v>
      </c>
      <c r="G105" s="117">
        <v>1264400</v>
      </c>
      <c r="H105" s="88">
        <v>1527395.1993379227</v>
      </c>
      <c r="I105" s="88">
        <v>899730.81668369204</v>
      </c>
    </row>
    <row r="106" spans="1:9" x14ac:dyDescent="0.35">
      <c r="A106" s="84">
        <v>12</v>
      </c>
      <c r="B106" s="85">
        <v>35</v>
      </c>
      <c r="C106" s="17">
        <f t="shared" ca="1" si="3"/>
        <v>16.452054794520549</v>
      </c>
      <c r="D106" s="100" t="s">
        <v>337</v>
      </c>
      <c r="E106" s="91" t="s">
        <v>125</v>
      </c>
      <c r="F106" s="89">
        <v>5</v>
      </c>
      <c r="G106" s="117">
        <v>1500000</v>
      </c>
      <c r="H106" s="88">
        <v>1811999.9992145556</v>
      </c>
      <c r="I106" s="88">
        <v>1067380.7537373758</v>
      </c>
    </row>
    <row r="107" spans="1:9" x14ac:dyDescent="0.35">
      <c r="A107" s="84">
        <v>12</v>
      </c>
      <c r="B107" s="85">
        <v>35</v>
      </c>
      <c r="C107" s="17">
        <f t="shared" ca="1" si="3"/>
        <v>16.452054794520549</v>
      </c>
      <c r="D107" s="100" t="s">
        <v>300</v>
      </c>
      <c r="E107" s="91" t="s">
        <v>125</v>
      </c>
      <c r="F107" s="89">
        <v>37</v>
      </c>
      <c r="G107" s="117">
        <v>1110000</v>
      </c>
      <c r="H107" s="88">
        <v>1340879.9994187711</v>
      </c>
      <c r="I107" s="88">
        <v>789861.7577656582</v>
      </c>
    </row>
    <row r="108" spans="1:9" x14ac:dyDescent="0.35">
      <c r="A108" s="84">
        <v>12</v>
      </c>
      <c r="B108" s="85">
        <v>35</v>
      </c>
      <c r="C108" s="17">
        <f t="shared" ca="1" si="3"/>
        <v>16.452054794520549</v>
      </c>
      <c r="D108" s="100" t="s">
        <v>426</v>
      </c>
      <c r="E108" s="91" t="s">
        <v>125</v>
      </c>
      <c r="F108" s="89">
        <v>104</v>
      </c>
      <c r="G108" s="117">
        <v>1040000</v>
      </c>
      <c r="H108" s="88">
        <v>1256319.9994554252</v>
      </c>
      <c r="I108" s="88">
        <v>740050.65592458064</v>
      </c>
    </row>
    <row r="109" spans="1:9" x14ac:dyDescent="0.35">
      <c r="A109" s="84">
        <v>12</v>
      </c>
      <c r="B109" s="85">
        <v>35</v>
      </c>
      <c r="C109" s="17">
        <f t="shared" ca="1" si="2"/>
        <v>16.452054794520549</v>
      </c>
      <c r="D109" s="100" t="s">
        <v>427</v>
      </c>
      <c r="E109" s="91" t="s">
        <v>281</v>
      </c>
      <c r="F109" s="89">
        <v>1</v>
      </c>
      <c r="G109" s="117">
        <v>200000</v>
      </c>
      <c r="H109" s="88">
        <v>241599.99989527409</v>
      </c>
      <c r="I109" s="88">
        <v>142317.43383165012</v>
      </c>
    </row>
    <row r="110" spans="1:9" x14ac:dyDescent="0.35">
      <c r="A110" s="84">
        <v>12</v>
      </c>
      <c r="B110" s="85">
        <v>35</v>
      </c>
      <c r="C110" s="17">
        <f t="shared" ref="C110" ca="1" si="4">B110-($F$2-$D$2)/365</f>
        <v>16.452054794520549</v>
      </c>
      <c r="D110" s="100" t="s">
        <v>428</v>
      </c>
      <c r="E110" s="91" t="s">
        <v>125</v>
      </c>
      <c r="F110" s="89">
        <v>10</v>
      </c>
      <c r="G110" s="117">
        <v>240000</v>
      </c>
      <c r="H110" s="88">
        <v>289919.9998743289</v>
      </c>
      <c r="I110" s="88">
        <v>170780.92059798015</v>
      </c>
    </row>
    <row r="111" spans="1:9" x14ac:dyDescent="0.35">
      <c r="A111" s="84">
        <v>12</v>
      </c>
      <c r="B111" s="85">
        <v>35</v>
      </c>
      <c r="C111" s="17">
        <f t="shared" ca="1" si="2"/>
        <v>16.452054794520549</v>
      </c>
      <c r="D111" s="100" t="s">
        <v>112</v>
      </c>
      <c r="E111" s="91" t="s">
        <v>125</v>
      </c>
      <c r="F111" s="89">
        <v>42</v>
      </c>
      <c r="G111" s="117">
        <v>2100000</v>
      </c>
      <c r="H111" s="88">
        <v>2536799.9989003777</v>
      </c>
      <c r="I111" s="88">
        <v>1494333.0552323263</v>
      </c>
    </row>
    <row r="112" spans="1:9" x14ac:dyDescent="0.35">
      <c r="A112" s="18">
        <v>11</v>
      </c>
      <c r="B112" s="19">
        <v>25</v>
      </c>
      <c r="C112" s="20">
        <f ca="1">B112-($F$2-$D$2)/365</f>
        <v>6.4520547945205493</v>
      </c>
      <c r="D112" s="19" t="s">
        <v>113</v>
      </c>
      <c r="E112" s="19" t="s">
        <v>114</v>
      </c>
      <c r="F112" s="20">
        <f>SUM(F113:F113)</f>
        <v>5</v>
      </c>
      <c r="G112" s="21">
        <f>SUM(G113:G113)</f>
        <v>15000000</v>
      </c>
      <c r="H112" s="21">
        <f>SUM(H113:H113)</f>
        <v>18119999.992145557</v>
      </c>
      <c r="I112" s="22">
        <f>SUM(I113:I113)</f>
        <v>10673807.537373759</v>
      </c>
    </row>
    <row r="113" spans="1:9" ht="15" thickBot="1" x14ac:dyDescent="0.4">
      <c r="A113" s="96">
        <v>11</v>
      </c>
      <c r="B113" s="96">
        <v>25</v>
      </c>
      <c r="C113" s="45">
        <f t="shared" ref="C113" ca="1" si="5">B113-($F$2-$D$2)/365</f>
        <v>6.4520547945205493</v>
      </c>
      <c r="D113" s="101" t="s">
        <v>339</v>
      </c>
      <c r="E113" s="97" t="s">
        <v>125</v>
      </c>
      <c r="F113" s="98">
        <v>5</v>
      </c>
      <c r="G113" s="46">
        <v>15000000</v>
      </c>
      <c r="H113" s="99">
        <v>18119999.992145557</v>
      </c>
      <c r="I113" s="99">
        <v>10673807.537373759</v>
      </c>
    </row>
    <row r="114" spans="1:9" ht="15" thickBot="1" x14ac:dyDescent="0.4">
      <c r="A114" s="2"/>
      <c r="B114" s="2"/>
      <c r="C114" s="2"/>
      <c r="D114" s="1"/>
      <c r="E114" s="24" t="s">
        <v>117</v>
      </c>
      <c r="F114" s="25">
        <f>F112+F59+F4</f>
        <v>54897.39</v>
      </c>
      <c r="G114" s="26">
        <f>G112+G59+G4</f>
        <v>198613688</v>
      </c>
      <c r="H114" s="26">
        <f>H112+H59+H4</f>
        <v>239925335.00000003</v>
      </c>
      <c r="I114" s="27">
        <f>I112+I59+I4</f>
        <v>141330952</v>
      </c>
    </row>
    <row r="115" spans="1:9" ht="15" thickBot="1" x14ac:dyDescent="0.4"/>
    <row r="116" spans="1:9" ht="15" thickBot="1" x14ac:dyDescent="0.4">
      <c r="A116" s="155" t="s">
        <v>118</v>
      </c>
      <c r="B116" s="156"/>
      <c r="C116" s="156"/>
      <c r="D116" s="156"/>
      <c r="E116" s="156"/>
      <c r="F116" s="156"/>
      <c r="G116" s="151"/>
      <c r="H116" s="151"/>
      <c r="I116" s="152"/>
    </row>
    <row r="117" spans="1:9" ht="15" thickBot="1" x14ac:dyDescent="0.4">
      <c r="A117" s="153" t="s">
        <v>7</v>
      </c>
      <c r="B117" s="154"/>
      <c r="C117" s="154"/>
      <c r="D117" s="28">
        <f>D2</f>
        <v>39462</v>
      </c>
      <c r="E117" s="5" t="s">
        <v>8</v>
      </c>
      <c r="F117" s="6">
        <f ca="1">TODAY()</f>
        <v>46232</v>
      </c>
      <c r="G117" s="29"/>
      <c r="H117" s="29"/>
      <c r="I117" s="30"/>
    </row>
    <row r="118" spans="1:9" ht="15" thickBot="1" x14ac:dyDescent="0.4">
      <c r="A118" s="31" t="s">
        <v>119</v>
      </c>
      <c r="B118" s="32" t="s">
        <v>10</v>
      </c>
      <c r="C118" s="32" t="s">
        <v>11</v>
      </c>
      <c r="D118" s="32" t="s">
        <v>12</v>
      </c>
      <c r="E118" s="32" t="s">
        <v>13</v>
      </c>
      <c r="F118" s="32" t="s">
        <v>14</v>
      </c>
      <c r="G118" s="32" t="s">
        <v>15</v>
      </c>
      <c r="H118" s="32" t="s">
        <v>16</v>
      </c>
      <c r="I118" s="33" t="s">
        <v>17</v>
      </c>
    </row>
    <row r="119" spans="1:9" x14ac:dyDescent="0.35">
      <c r="A119" s="11">
        <f t="shared" ref="A119:I119" si="6">A4</f>
        <v>7</v>
      </c>
      <c r="B119" s="12">
        <f t="shared" si="6"/>
        <v>45</v>
      </c>
      <c r="C119" s="13">
        <f t="shared" ca="1" si="6"/>
        <v>26.452054794520549</v>
      </c>
      <c r="D119" s="34" t="str">
        <f t="shared" si="6"/>
        <v>Líneas aéreas</v>
      </c>
      <c r="E119" s="12" t="str">
        <f t="shared" si="6"/>
        <v>Varias</v>
      </c>
      <c r="F119" s="13">
        <f t="shared" si="6"/>
        <v>50935.48</v>
      </c>
      <c r="G119" s="14">
        <f t="shared" si="6"/>
        <v>116728802</v>
      </c>
      <c r="H119" s="14">
        <f t="shared" si="6"/>
        <v>141008392.75487736</v>
      </c>
      <c r="I119" s="15">
        <f t="shared" si="6"/>
        <v>83062717.774413928</v>
      </c>
    </row>
    <row r="120" spans="1:9" x14ac:dyDescent="0.35">
      <c r="A120" s="18">
        <f t="shared" ref="A120:I120" si="7">A59</f>
        <v>12</v>
      </c>
      <c r="B120" s="19">
        <f t="shared" si="7"/>
        <v>35</v>
      </c>
      <c r="C120" s="20">
        <f t="shared" ca="1" si="7"/>
        <v>16.452054794520549</v>
      </c>
      <c r="D120" s="35" t="str">
        <f t="shared" si="7"/>
        <v>Redes de distribución</v>
      </c>
      <c r="E120" s="19">
        <f t="shared" si="7"/>
        <v>0</v>
      </c>
      <c r="F120" s="20">
        <f t="shared" si="7"/>
        <v>3956.91</v>
      </c>
      <c r="G120" s="21">
        <f t="shared" si="7"/>
        <v>66884886</v>
      </c>
      <c r="H120" s="21">
        <f t="shared" si="7"/>
        <v>80796942.252977118</v>
      </c>
      <c r="I120" s="22">
        <f t="shared" si="7"/>
        <v>47594426.688212298</v>
      </c>
    </row>
    <row r="121" spans="1:9" ht="15" thickBot="1" x14ac:dyDescent="0.4">
      <c r="A121" s="36">
        <f t="shared" ref="A121:I121" si="8">A112</f>
        <v>11</v>
      </c>
      <c r="B121" s="37">
        <f t="shared" si="8"/>
        <v>25</v>
      </c>
      <c r="C121" s="38">
        <f t="shared" ca="1" si="8"/>
        <v>6.4520547945205493</v>
      </c>
      <c r="D121" s="39" t="str">
        <f t="shared" si="8"/>
        <v xml:space="preserve">Transformadores de distribución </v>
      </c>
      <c r="E121" s="37" t="str">
        <f t="shared" si="8"/>
        <v>UND</v>
      </c>
      <c r="F121" s="38">
        <f t="shared" si="8"/>
        <v>5</v>
      </c>
      <c r="G121" s="40">
        <f t="shared" si="8"/>
        <v>15000000</v>
      </c>
      <c r="H121" s="40">
        <f t="shared" si="8"/>
        <v>18119999.992145557</v>
      </c>
      <c r="I121" s="41">
        <f t="shared" si="8"/>
        <v>10673807.537373759</v>
      </c>
    </row>
    <row r="122" spans="1:9" ht="15" thickBot="1" x14ac:dyDescent="0.4">
      <c r="E122" s="42" t="s">
        <v>117</v>
      </c>
      <c r="F122" s="47">
        <f>F121+F120+F119</f>
        <v>54897.39</v>
      </c>
      <c r="G122" s="43">
        <f>G121+G120+G119</f>
        <v>198613688</v>
      </c>
      <c r="H122" s="43">
        <f>H121+H120+H119</f>
        <v>239925335.00000003</v>
      </c>
      <c r="I122" s="44">
        <f>I121+I120+I119</f>
        <v>141330952</v>
      </c>
    </row>
    <row r="123" spans="1:9" ht="15" thickBot="1" x14ac:dyDescent="0.4"/>
    <row r="124" spans="1:9" ht="44" thickBot="1" x14ac:dyDescent="0.4">
      <c r="A124" s="70" t="s">
        <v>119</v>
      </c>
      <c r="B124" s="71" t="s">
        <v>10</v>
      </c>
      <c r="C124" s="71" t="s">
        <v>11</v>
      </c>
      <c r="D124" s="71" t="s">
        <v>12</v>
      </c>
      <c r="E124" s="72" t="s">
        <v>120</v>
      </c>
      <c r="F124" s="72" t="s">
        <v>121</v>
      </c>
    </row>
    <row r="125" spans="1:9" x14ac:dyDescent="0.35">
      <c r="A125" s="52">
        <f t="shared" ref="A125:D127" si="9">A119</f>
        <v>7</v>
      </c>
      <c r="B125" s="53">
        <f t="shared" si="9"/>
        <v>45</v>
      </c>
      <c r="C125" s="54">
        <f t="shared" ca="1" si="9"/>
        <v>26.452054794520549</v>
      </c>
      <c r="D125" s="55" t="str">
        <f t="shared" si="9"/>
        <v>Líneas aéreas</v>
      </c>
      <c r="E125" s="56">
        <v>39122100</v>
      </c>
      <c r="F125" s="57" t="s">
        <v>122</v>
      </c>
    </row>
    <row r="126" spans="1:9" x14ac:dyDescent="0.35">
      <c r="A126" s="58">
        <f t="shared" si="9"/>
        <v>12</v>
      </c>
      <c r="B126" s="59">
        <f t="shared" si="9"/>
        <v>35</v>
      </c>
      <c r="C126" s="60">
        <f t="shared" ca="1" si="9"/>
        <v>16.452054794520549</v>
      </c>
      <c r="D126" s="61" t="str">
        <f t="shared" si="9"/>
        <v>Redes de distribución</v>
      </c>
      <c r="E126" s="62">
        <v>39122100</v>
      </c>
      <c r="F126" s="63" t="s">
        <v>122</v>
      </c>
    </row>
    <row r="127" spans="1:9" ht="15" thickBot="1" x14ac:dyDescent="0.4">
      <c r="A127" s="64">
        <f t="shared" si="9"/>
        <v>11</v>
      </c>
      <c r="B127" s="65">
        <f t="shared" si="9"/>
        <v>25</v>
      </c>
      <c r="C127" s="66">
        <f t="shared" ca="1" si="9"/>
        <v>6.4520547945205493</v>
      </c>
      <c r="D127" s="67" t="str">
        <f t="shared" si="9"/>
        <v xml:space="preserve">Transformadores de distribución </v>
      </c>
      <c r="E127" s="68">
        <v>39121001</v>
      </c>
      <c r="F127" s="69" t="s">
        <v>123</v>
      </c>
    </row>
    <row r="130" spans="7:7" x14ac:dyDescent="0.35">
      <c r="G130" s="75"/>
    </row>
    <row r="131" spans="7:7" x14ac:dyDescent="0.35">
      <c r="G131" s="75"/>
    </row>
    <row r="132" spans="7:7" x14ac:dyDescent="0.35">
      <c r="G132" s="75"/>
    </row>
  </sheetData>
  <mergeCells count="4">
    <mergeCell ref="A1:I1"/>
    <mergeCell ref="A2:C2"/>
    <mergeCell ref="A116:I116"/>
    <mergeCell ref="A117:C11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88EB4-B9ED-4164-8789-98B4785D68BB}">
  <dimension ref="A1:K226"/>
  <sheetViews>
    <sheetView topLeftCell="A160" zoomScale="85" zoomScaleNormal="85" workbookViewId="0">
      <selection activeCell="D17" sqref="D17"/>
    </sheetView>
  </sheetViews>
  <sheetFormatPr baseColWidth="10" defaultColWidth="11.453125" defaultRowHeight="14.5" x14ac:dyDescent="0.35"/>
  <cols>
    <col min="1" max="1" width="15" bestFit="1" customWidth="1"/>
    <col min="2" max="2" width="9.81640625" bestFit="1" customWidth="1"/>
    <col min="3" max="3" width="17.1796875" bestFit="1" customWidth="1"/>
    <col min="4" max="4" width="79.81640625" customWidth="1"/>
    <col min="5" max="5" width="11" bestFit="1" customWidth="1"/>
    <col min="6" max="6" width="12.7265625" bestFit="1" customWidth="1"/>
    <col min="7" max="7" width="18.453125" bestFit="1" customWidth="1"/>
    <col min="8" max="8" width="24.26953125" bestFit="1" customWidth="1"/>
    <col min="9" max="9" width="24.1796875" customWidth="1"/>
    <col min="11" max="11" width="0" hidden="1" customWidth="1"/>
  </cols>
  <sheetData>
    <row r="1" spans="1:11" ht="15" thickBot="1" x14ac:dyDescent="0.4">
      <c r="A1" s="150" t="s">
        <v>6</v>
      </c>
      <c r="B1" s="151"/>
      <c r="C1" s="151"/>
      <c r="D1" s="151"/>
      <c r="E1" s="151"/>
      <c r="F1" s="151"/>
      <c r="G1" s="151"/>
      <c r="H1" s="151"/>
      <c r="I1" s="152"/>
    </row>
    <row r="2" spans="1:11" ht="15" thickBot="1" x14ac:dyDescent="0.4">
      <c r="A2" s="153" t="s">
        <v>7</v>
      </c>
      <c r="B2" s="154"/>
      <c r="C2" s="154"/>
      <c r="D2" s="4">
        <v>39345</v>
      </c>
      <c r="E2" s="5" t="s">
        <v>8</v>
      </c>
      <c r="F2" s="6">
        <f ca="1">TODAY()</f>
        <v>46232</v>
      </c>
      <c r="G2" s="105"/>
      <c r="H2" s="106"/>
      <c r="I2" s="107"/>
      <c r="K2" s="10"/>
    </row>
    <row r="3" spans="1:11" ht="15" thickBot="1" x14ac:dyDescent="0.4">
      <c r="A3" s="81" t="s">
        <v>9</v>
      </c>
      <c r="B3" s="82" t="s">
        <v>10</v>
      </c>
      <c r="C3" s="82" t="s">
        <v>11</v>
      </c>
      <c r="D3" s="82" t="s">
        <v>12</v>
      </c>
      <c r="E3" s="82" t="s">
        <v>13</v>
      </c>
      <c r="F3" s="82" t="s">
        <v>14</v>
      </c>
      <c r="G3" s="82" t="s">
        <v>15</v>
      </c>
      <c r="H3" s="82" t="s">
        <v>16</v>
      </c>
      <c r="I3" s="83" t="s">
        <v>17</v>
      </c>
    </row>
    <row r="4" spans="1:11" x14ac:dyDescent="0.35">
      <c r="A4" s="11">
        <v>7</v>
      </c>
      <c r="B4" s="12">
        <v>45</v>
      </c>
      <c r="C4" s="13">
        <f ca="1">B4-($F$2-$D$2)/365</f>
        <v>26.13150684931507</v>
      </c>
      <c r="D4" s="12" t="s">
        <v>18</v>
      </c>
      <c r="E4" s="12" t="s">
        <v>19</v>
      </c>
      <c r="F4" s="13">
        <f>SUM(F5:F102)</f>
        <v>32071.01</v>
      </c>
      <c r="G4" s="14">
        <f>SUM(G5:G102)</f>
        <v>77635221</v>
      </c>
      <c r="H4" s="14">
        <f>SUM(H5:H102)</f>
        <v>93783346.681501091</v>
      </c>
      <c r="I4" s="15">
        <f>SUM(I5:I102)</f>
        <v>61548449.908542156</v>
      </c>
      <c r="K4" s="16">
        <f ca="1">D2-F2</f>
        <v>-6887</v>
      </c>
    </row>
    <row r="5" spans="1:11" x14ac:dyDescent="0.35">
      <c r="A5" s="84">
        <v>7</v>
      </c>
      <c r="B5" s="85">
        <v>45</v>
      </c>
      <c r="C5" s="17">
        <f t="shared" ref="C5:C28" ca="1" si="0">B5-($F$2-$D$2)/365</f>
        <v>26.13150684931507</v>
      </c>
      <c r="D5" s="100" t="s">
        <v>429</v>
      </c>
      <c r="E5" s="86" t="s">
        <v>125</v>
      </c>
      <c r="F5" s="85">
        <v>16</v>
      </c>
      <c r="G5" s="87">
        <v>384000</v>
      </c>
      <c r="H5" s="88">
        <v>463871.99858291657</v>
      </c>
      <c r="I5" s="88">
        <v>304431.47401976463</v>
      </c>
    </row>
    <row r="6" spans="1:11" x14ac:dyDescent="0.35">
      <c r="A6" s="84">
        <v>7</v>
      </c>
      <c r="B6" s="85">
        <v>45</v>
      </c>
      <c r="C6" s="17">
        <f t="shared" ca="1" si="0"/>
        <v>26.13150684931507</v>
      </c>
      <c r="D6" s="100" t="s">
        <v>430</v>
      </c>
      <c r="E6" s="86" t="s">
        <v>125</v>
      </c>
      <c r="F6" s="85">
        <v>5</v>
      </c>
      <c r="G6" s="87">
        <v>50500</v>
      </c>
      <c r="H6" s="88">
        <v>61003.999813638766</v>
      </c>
      <c r="I6" s="88">
        <v>40035.909994786751</v>
      </c>
    </row>
    <row r="7" spans="1:11" x14ac:dyDescent="0.35">
      <c r="A7" s="84">
        <v>7</v>
      </c>
      <c r="B7" s="85">
        <v>45</v>
      </c>
      <c r="C7" s="17">
        <f t="shared" ca="1" si="0"/>
        <v>26.13150684931507</v>
      </c>
      <c r="D7" s="100" t="s">
        <v>431</v>
      </c>
      <c r="E7" s="86" t="s">
        <v>125</v>
      </c>
      <c r="F7" s="85">
        <v>50</v>
      </c>
      <c r="G7" s="87">
        <v>95000</v>
      </c>
      <c r="H7" s="88">
        <v>114759.99964941946</v>
      </c>
      <c r="I7" s="88">
        <v>75315.078208014689</v>
      </c>
    </row>
    <row r="8" spans="1:11" x14ac:dyDescent="0.35">
      <c r="A8" s="84">
        <v>7</v>
      </c>
      <c r="B8" s="85">
        <v>45</v>
      </c>
      <c r="C8" s="17">
        <f t="shared" ca="1" si="0"/>
        <v>26.13150684931507</v>
      </c>
      <c r="D8" s="100" t="s">
        <v>432</v>
      </c>
      <c r="E8" s="86" t="s">
        <v>125</v>
      </c>
      <c r="F8" s="85">
        <v>67</v>
      </c>
      <c r="G8" s="87">
        <v>43550</v>
      </c>
      <c r="H8" s="88">
        <v>52608.399839286503</v>
      </c>
      <c r="I8" s="88">
        <v>34526.017431147782</v>
      </c>
    </row>
    <row r="9" spans="1:11" x14ac:dyDescent="0.35">
      <c r="A9" s="84">
        <v>7</v>
      </c>
      <c r="B9" s="85">
        <v>45</v>
      </c>
      <c r="C9" s="17">
        <f t="shared" ca="1" si="0"/>
        <v>26.13150684931507</v>
      </c>
      <c r="D9" s="100" t="s">
        <v>433</v>
      </c>
      <c r="E9" s="86" t="s">
        <v>125</v>
      </c>
      <c r="F9" s="89">
        <v>800</v>
      </c>
      <c r="G9" s="90">
        <v>2000000</v>
      </c>
      <c r="H9" s="88">
        <v>2415999.9926193571</v>
      </c>
      <c r="I9" s="88">
        <v>1585580.5938529407</v>
      </c>
    </row>
    <row r="10" spans="1:11" x14ac:dyDescent="0.35">
      <c r="A10" s="84">
        <v>7</v>
      </c>
      <c r="B10" s="85">
        <v>45</v>
      </c>
      <c r="C10" s="17">
        <f t="shared" ca="1" si="0"/>
        <v>26.13150684931507</v>
      </c>
      <c r="D10" s="100" t="s">
        <v>434</v>
      </c>
      <c r="E10" s="86" t="s">
        <v>132</v>
      </c>
      <c r="F10" s="89">
        <v>200</v>
      </c>
      <c r="G10" s="90">
        <v>1440000</v>
      </c>
      <c r="H10" s="88">
        <v>1739519.9946859372</v>
      </c>
      <c r="I10" s="88">
        <v>1141618.0275741173</v>
      </c>
    </row>
    <row r="11" spans="1:11" x14ac:dyDescent="0.35">
      <c r="A11" s="84">
        <v>7</v>
      </c>
      <c r="B11" s="85">
        <v>45</v>
      </c>
      <c r="C11" s="17">
        <f t="shared" ca="1" si="0"/>
        <v>26.13150684931507</v>
      </c>
      <c r="D11" s="100" t="s">
        <v>435</v>
      </c>
      <c r="E11" s="86" t="s">
        <v>132</v>
      </c>
      <c r="F11" s="89">
        <v>82</v>
      </c>
      <c r="G11" s="90">
        <v>287000</v>
      </c>
      <c r="H11" s="88">
        <v>346695.99894087773</v>
      </c>
      <c r="I11" s="88">
        <v>227530.81521789698</v>
      </c>
    </row>
    <row r="12" spans="1:11" x14ac:dyDescent="0.35">
      <c r="A12" s="84">
        <v>7</v>
      </c>
      <c r="B12" s="85">
        <v>45</v>
      </c>
      <c r="C12" s="17">
        <f t="shared" ca="1" si="0"/>
        <v>26.13150684931507</v>
      </c>
      <c r="D12" s="100" t="s">
        <v>436</v>
      </c>
      <c r="E12" s="86" t="s">
        <v>125</v>
      </c>
      <c r="F12" s="89">
        <v>7</v>
      </c>
      <c r="G12" s="90">
        <v>81900</v>
      </c>
      <c r="H12" s="88">
        <v>98935.19969776267</v>
      </c>
      <c r="I12" s="88">
        <v>64929.52531827792</v>
      </c>
    </row>
    <row r="13" spans="1:11" x14ac:dyDescent="0.35">
      <c r="A13" s="84">
        <v>7</v>
      </c>
      <c r="B13" s="85">
        <v>45</v>
      </c>
      <c r="C13" s="17">
        <f t="shared" ca="1" si="0"/>
        <v>26.13150684931507</v>
      </c>
      <c r="D13" s="100" t="s">
        <v>437</v>
      </c>
      <c r="E13" s="91" t="s">
        <v>132</v>
      </c>
      <c r="F13" s="89">
        <v>5123</v>
      </c>
      <c r="G13" s="90">
        <v>9477550</v>
      </c>
      <c r="H13" s="88">
        <v>11448880.365024794</v>
      </c>
      <c r="I13" s="88">
        <v>7513709.6786354687</v>
      </c>
    </row>
    <row r="14" spans="1:11" x14ac:dyDescent="0.35">
      <c r="A14" s="84">
        <v>7</v>
      </c>
      <c r="B14" s="85">
        <v>45</v>
      </c>
      <c r="C14" s="17">
        <f t="shared" ca="1" si="0"/>
        <v>26.13150684931507</v>
      </c>
      <c r="D14" s="100" t="s">
        <v>438</v>
      </c>
      <c r="E14" s="91" t="s">
        <v>132</v>
      </c>
      <c r="F14" s="89">
        <v>12112</v>
      </c>
      <c r="G14" s="90">
        <v>15321680</v>
      </c>
      <c r="H14" s="88">
        <v>18508589.383458078</v>
      </c>
      <c r="I14" s="88">
        <v>12146879.236612363</v>
      </c>
    </row>
    <row r="15" spans="1:11" x14ac:dyDescent="0.35">
      <c r="A15" s="84">
        <v>7</v>
      </c>
      <c r="B15" s="85">
        <v>45</v>
      </c>
      <c r="C15" s="17">
        <f t="shared" ca="1" si="0"/>
        <v>26.13150684931507</v>
      </c>
      <c r="D15" s="100" t="s">
        <v>439</v>
      </c>
      <c r="E15" s="91" t="s">
        <v>132</v>
      </c>
      <c r="F15" s="89">
        <v>6</v>
      </c>
      <c r="G15" s="90">
        <v>15600</v>
      </c>
      <c r="H15" s="88">
        <v>18844.799942430986</v>
      </c>
      <c r="I15" s="88">
        <v>12367.528632052938</v>
      </c>
    </row>
    <row r="16" spans="1:11" x14ac:dyDescent="0.35">
      <c r="A16" s="84">
        <v>7</v>
      </c>
      <c r="B16" s="85">
        <v>45</v>
      </c>
      <c r="C16" s="17">
        <f t="shared" ca="1" si="0"/>
        <v>26.13150684931507</v>
      </c>
      <c r="D16" s="100" t="s">
        <v>440</v>
      </c>
      <c r="E16" s="91" t="s">
        <v>125</v>
      </c>
      <c r="F16" s="89">
        <v>4</v>
      </c>
      <c r="G16" s="90">
        <v>500000</v>
      </c>
      <c r="H16" s="88">
        <v>603999.99815483927</v>
      </c>
      <c r="I16" s="88">
        <v>396395.14846323518</v>
      </c>
    </row>
    <row r="17" spans="1:9" x14ac:dyDescent="0.35">
      <c r="A17" s="84">
        <v>7</v>
      </c>
      <c r="B17" s="85">
        <v>45</v>
      </c>
      <c r="C17" s="17">
        <f t="shared" ca="1" si="0"/>
        <v>26.13150684931507</v>
      </c>
      <c r="D17" s="100" t="s">
        <v>441</v>
      </c>
      <c r="E17" s="91" t="s">
        <v>125</v>
      </c>
      <c r="F17" s="89">
        <v>14</v>
      </c>
      <c r="G17" s="90">
        <v>658000</v>
      </c>
      <c r="H17" s="88">
        <v>794863.99757176847</v>
      </c>
      <c r="I17" s="88">
        <v>521656.0153776175</v>
      </c>
    </row>
    <row r="18" spans="1:9" x14ac:dyDescent="0.35">
      <c r="A18" s="84">
        <v>7</v>
      </c>
      <c r="B18" s="85">
        <v>45</v>
      </c>
      <c r="C18" s="17">
        <f t="shared" ca="1" si="0"/>
        <v>26.13150684931507</v>
      </c>
      <c r="D18" s="100" t="s">
        <v>442</v>
      </c>
      <c r="E18" s="91" t="s">
        <v>125</v>
      </c>
      <c r="F18" s="89">
        <v>24</v>
      </c>
      <c r="G18" s="90">
        <v>588000</v>
      </c>
      <c r="H18" s="88">
        <v>710303.99783009104</v>
      </c>
      <c r="I18" s="88">
        <v>466160.6945927646</v>
      </c>
    </row>
    <row r="19" spans="1:9" x14ac:dyDescent="0.35">
      <c r="A19" s="84">
        <v>7</v>
      </c>
      <c r="B19" s="85">
        <v>45</v>
      </c>
      <c r="C19" s="17">
        <f t="shared" ca="1" si="0"/>
        <v>26.13150684931507</v>
      </c>
      <c r="D19" s="100" t="s">
        <v>443</v>
      </c>
      <c r="E19" s="91" t="s">
        <v>125</v>
      </c>
      <c r="F19" s="89">
        <v>14</v>
      </c>
      <c r="G19" s="90">
        <v>77000</v>
      </c>
      <c r="H19" s="88">
        <v>93015.999715845246</v>
      </c>
      <c r="I19" s="88">
        <v>61044.852863338216</v>
      </c>
    </row>
    <row r="20" spans="1:9" x14ac:dyDescent="0.35">
      <c r="A20" s="84">
        <v>7</v>
      </c>
      <c r="B20" s="85">
        <v>45</v>
      </c>
      <c r="C20" s="17">
        <f t="shared" ca="1" si="0"/>
        <v>26.13150684931507</v>
      </c>
      <c r="D20" s="100" t="s">
        <v>357</v>
      </c>
      <c r="E20" s="91" t="s">
        <v>125</v>
      </c>
      <c r="F20" s="89">
        <v>8</v>
      </c>
      <c r="G20" s="90">
        <v>104000</v>
      </c>
      <c r="H20" s="88">
        <v>125631.99961620657</v>
      </c>
      <c r="I20" s="88">
        <v>82450.190880352908</v>
      </c>
    </row>
    <row r="21" spans="1:9" x14ac:dyDescent="0.35">
      <c r="A21" s="84">
        <v>7</v>
      </c>
      <c r="B21" s="85">
        <v>45</v>
      </c>
      <c r="C21" s="17">
        <f t="shared" ca="1" si="0"/>
        <v>26.13150684931507</v>
      </c>
      <c r="D21" s="100" t="s">
        <v>444</v>
      </c>
      <c r="E21" s="91" t="s">
        <v>125</v>
      </c>
      <c r="F21" s="89">
        <v>200</v>
      </c>
      <c r="G21" s="90">
        <v>1380000</v>
      </c>
      <c r="H21" s="88">
        <v>1667039.9949073563</v>
      </c>
      <c r="I21" s="88">
        <v>1094050.6097585291</v>
      </c>
    </row>
    <row r="22" spans="1:9" x14ac:dyDescent="0.35">
      <c r="A22" s="84">
        <v>7</v>
      </c>
      <c r="B22" s="85">
        <v>45</v>
      </c>
      <c r="C22" s="17">
        <f t="shared" ca="1" si="0"/>
        <v>26.13150684931507</v>
      </c>
      <c r="D22" s="100" t="s">
        <v>148</v>
      </c>
      <c r="E22" s="91" t="s">
        <v>125</v>
      </c>
      <c r="F22" s="89">
        <v>8</v>
      </c>
      <c r="G22" s="90">
        <v>116000</v>
      </c>
      <c r="H22" s="88">
        <v>140127.9995719227</v>
      </c>
      <c r="I22" s="88">
        <v>91963.674443470547</v>
      </c>
    </row>
    <row r="23" spans="1:9" x14ac:dyDescent="0.35">
      <c r="A23" s="84">
        <v>7</v>
      </c>
      <c r="B23" s="85">
        <v>45</v>
      </c>
      <c r="C23" s="17">
        <f t="shared" ca="1" si="0"/>
        <v>26.13150684931507</v>
      </c>
      <c r="D23" s="100" t="s">
        <v>202</v>
      </c>
      <c r="E23" s="91" t="s">
        <v>125</v>
      </c>
      <c r="F23" s="89">
        <v>50</v>
      </c>
      <c r="G23" s="90">
        <v>65000</v>
      </c>
      <c r="H23" s="88">
        <v>78519.999760129111</v>
      </c>
      <c r="I23" s="88">
        <v>51531.369300220576</v>
      </c>
    </row>
    <row r="24" spans="1:9" x14ac:dyDescent="0.35">
      <c r="A24" s="84">
        <v>7</v>
      </c>
      <c r="B24" s="85">
        <v>45</v>
      </c>
      <c r="C24" s="17">
        <f t="shared" ca="1" si="0"/>
        <v>26.13150684931507</v>
      </c>
      <c r="D24" s="100" t="s">
        <v>203</v>
      </c>
      <c r="E24" s="91" t="s">
        <v>125</v>
      </c>
      <c r="F24" s="85">
        <v>76</v>
      </c>
      <c r="G24" s="87">
        <v>64600</v>
      </c>
      <c r="H24" s="88">
        <v>78036.799761605231</v>
      </c>
      <c r="I24" s="88">
        <v>51214.253181449982</v>
      </c>
    </row>
    <row r="25" spans="1:9" x14ac:dyDescent="0.35">
      <c r="A25" s="84">
        <v>7</v>
      </c>
      <c r="B25" s="85">
        <v>45</v>
      </c>
      <c r="C25" s="17">
        <f t="shared" ca="1" si="0"/>
        <v>26.13150684931507</v>
      </c>
      <c r="D25" s="100" t="s">
        <v>204</v>
      </c>
      <c r="E25" s="91" t="s">
        <v>125</v>
      </c>
      <c r="F25" s="85">
        <v>4</v>
      </c>
      <c r="G25" s="87">
        <v>14000</v>
      </c>
      <c r="H25" s="88">
        <v>16911.999948335499</v>
      </c>
      <c r="I25" s="88">
        <v>11099.064156970584</v>
      </c>
    </row>
    <row r="26" spans="1:9" x14ac:dyDescent="0.35">
      <c r="A26" s="84">
        <v>7</v>
      </c>
      <c r="B26" s="85">
        <v>45</v>
      </c>
      <c r="C26" s="17">
        <f t="shared" ca="1" si="0"/>
        <v>26.13150684931507</v>
      </c>
      <c r="D26" s="100" t="s">
        <v>445</v>
      </c>
      <c r="E26" s="91" t="s">
        <v>125</v>
      </c>
      <c r="F26" s="85">
        <v>8</v>
      </c>
      <c r="G26" s="87">
        <v>1160000</v>
      </c>
      <c r="H26" s="88">
        <v>1401279.9957192272</v>
      </c>
      <c r="I26" s="88">
        <v>919636.7444347057</v>
      </c>
    </row>
    <row r="27" spans="1:9" x14ac:dyDescent="0.35">
      <c r="A27" s="84">
        <v>7</v>
      </c>
      <c r="B27" s="85">
        <v>45</v>
      </c>
      <c r="C27" s="17">
        <f t="shared" ca="1" si="0"/>
        <v>26.13150684931507</v>
      </c>
      <c r="D27" s="100" t="s">
        <v>446</v>
      </c>
      <c r="E27" s="91" t="s">
        <v>125</v>
      </c>
      <c r="F27" s="85">
        <v>23</v>
      </c>
      <c r="G27" s="87">
        <v>276000</v>
      </c>
      <c r="H27" s="88">
        <v>333407.99898147129</v>
      </c>
      <c r="I27" s="88">
        <v>218810.12195170583</v>
      </c>
    </row>
    <row r="28" spans="1:9" x14ac:dyDescent="0.35">
      <c r="A28" s="84">
        <v>7</v>
      </c>
      <c r="B28" s="85">
        <v>45</v>
      </c>
      <c r="C28" s="17">
        <f t="shared" ca="1" si="0"/>
        <v>26.13150684931507</v>
      </c>
      <c r="D28" s="100" t="s">
        <v>447</v>
      </c>
      <c r="E28" s="91" t="s">
        <v>125</v>
      </c>
      <c r="F28" s="85">
        <v>29</v>
      </c>
      <c r="G28" s="87">
        <v>507500</v>
      </c>
      <c r="H28" s="88">
        <v>613059.99812716187</v>
      </c>
      <c r="I28" s="88">
        <v>402341.07569018373</v>
      </c>
    </row>
    <row r="29" spans="1:9" x14ac:dyDescent="0.35">
      <c r="A29" s="84">
        <v>7</v>
      </c>
      <c r="B29" s="85">
        <v>45</v>
      </c>
      <c r="C29" s="17">
        <f t="shared" ref="C29:C92" ca="1" si="1">B29-($F$2-$D$2)/365</f>
        <v>26.13150684931507</v>
      </c>
      <c r="D29" s="100" t="s">
        <v>448</v>
      </c>
      <c r="E29" s="91" t="s">
        <v>125</v>
      </c>
      <c r="F29" s="85">
        <v>20</v>
      </c>
      <c r="G29" s="87">
        <v>19000</v>
      </c>
      <c r="H29" s="88">
        <v>22951.999929883892</v>
      </c>
      <c r="I29" s="88">
        <v>15063.015641602937</v>
      </c>
    </row>
    <row r="30" spans="1:9" x14ac:dyDescent="0.35">
      <c r="A30" s="84">
        <v>7</v>
      </c>
      <c r="B30" s="85">
        <v>45</v>
      </c>
      <c r="C30" s="17">
        <f t="shared" ca="1" si="1"/>
        <v>26.13150684931507</v>
      </c>
      <c r="D30" s="100" t="s">
        <v>449</v>
      </c>
      <c r="E30" s="91" t="s">
        <v>125</v>
      </c>
      <c r="F30" s="85">
        <v>59</v>
      </c>
      <c r="G30" s="87">
        <v>265500</v>
      </c>
      <c r="H30" s="88">
        <v>320723.99902021966</v>
      </c>
      <c r="I30" s="88">
        <v>210485.82383397789</v>
      </c>
    </row>
    <row r="31" spans="1:9" x14ac:dyDescent="0.35">
      <c r="A31" s="84">
        <v>7</v>
      </c>
      <c r="B31" s="85">
        <v>45</v>
      </c>
      <c r="C31" s="17">
        <f t="shared" ca="1" si="1"/>
        <v>26.13150684931507</v>
      </c>
      <c r="D31" s="100" t="s">
        <v>450</v>
      </c>
      <c r="E31" s="91" t="s">
        <v>125</v>
      </c>
      <c r="F31" s="85">
        <v>13</v>
      </c>
      <c r="G31" s="87">
        <v>41600</v>
      </c>
      <c r="H31" s="88">
        <v>50252.799846482631</v>
      </c>
      <c r="I31" s="88">
        <v>32980.076352141172</v>
      </c>
    </row>
    <row r="32" spans="1:9" x14ac:dyDescent="0.35">
      <c r="A32" s="84">
        <v>7</v>
      </c>
      <c r="B32" s="85">
        <v>45</v>
      </c>
      <c r="C32" s="17">
        <f t="shared" ca="1" si="1"/>
        <v>26.13150684931507</v>
      </c>
      <c r="D32" s="100" t="s">
        <v>451</v>
      </c>
      <c r="E32" s="91" t="s">
        <v>125</v>
      </c>
      <c r="F32" s="85">
        <v>3</v>
      </c>
      <c r="G32" s="87">
        <v>1050000</v>
      </c>
      <c r="H32" s="88">
        <v>1268399.9961251626</v>
      </c>
      <c r="I32" s="88">
        <v>832429.81177279388</v>
      </c>
    </row>
    <row r="33" spans="1:9" x14ac:dyDescent="0.35">
      <c r="A33" s="84">
        <v>7</v>
      </c>
      <c r="B33" s="85">
        <v>45</v>
      </c>
      <c r="C33" s="17">
        <f t="shared" ca="1" si="1"/>
        <v>26.13150684931507</v>
      </c>
      <c r="D33" s="100" t="s">
        <v>452</v>
      </c>
      <c r="E33" s="91" t="s">
        <v>125</v>
      </c>
      <c r="F33" s="85">
        <v>31</v>
      </c>
      <c r="G33" s="87">
        <v>899000</v>
      </c>
      <c r="H33" s="88">
        <v>1085991.996682401</v>
      </c>
      <c r="I33" s="88">
        <v>712718.47693689691</v>
      </c>
    </row>
    <row r="34" spans="1:9" x14ac:dyDescent="0.35">
      <c r="A34" s="84">
        <v>7</v>
      </c>
      <c r="B34" s="85">
        <v>45</v>
      </c>
      <c r="C34" s="17">
        <f t="shared" ca="1" si="1"/>
        <v>26.13150684931507</v>
      </c>
      <c r="D34" s="100" t="s">
        <v>47</v>
      </c>
      <c r="E34" s="91" t="s">
        <v>125</v>
      </c>
      <c r="F34" s="85">
        <v>8</v>
      </c>
      <c r="G34" s="87">
        <v>44000</v>
      </c>
      <c r="H34" s="88">
        <v>53151.999837625859</v>
      </c>
      <c r="I34" s="88">
        <v>34882.773064764697</v>
      </c>
    </row>
    <row r="35" spans="1:9" x14ac:dyDescent="0.35">
      <c r="A35" s="84">
        <v>7</v>
      </c>
      <c r="B35" s="85">
        <v>45</v>
      </c>
      <c r="C35" s="17">
        <f t="shared" ca="1" si="1"/>
        <v>26.13150684931507</v>
      </c>
      <c r="D35" s="100" t="s">
        <v>453</v>
      </c>
      <c r="E35" s="91" t="s">
        <v>125</v>
      </c>
      <c r="F35" s="85">
        <v>31</v>
      </c>
      <c r="G35" s="87">
        <v>1116000</v>
      </c>
      <c r="H35" s="88">
        <v>1348127.9958816012</v>
      </c>
      <c r="I35" s="88">
        <v>884753.9713699409</v>
      </c>
    </row>
    <row r="36" spans="1:9" x14ac:dyDescent="0.35">
      <c r="A36" s="84">
        <v>7</v>
      </c>
      <c r="B36" s="85">
        <v>45</v>
      </c>
      <c r="C36" s="17">
        <f t="shared" ca="1" si="1"/>
        <v>26.13150684931507</v>
      </c>
      <c r="D36" s="100" t="s">
        <v>454</v>
      </c>
      <c r="E36" s="91" t="s">
        <v>125</v>
      </c>
      <c r="F36" s="85">
        <v>50</v>
      </c>
      <c r="G36" s="87">
        <v>900000</v>
      </c>
      <c r="H36" s="88">
        <v>1087199.9966787107</v>
      </c>
      <c r="I36" s="88">
        <v>713511.26723382331</v>
      </c>
    </row>
    <row r="37" spans="1:9" x14ac:dyDescent="0.35">
      <c r="A37" s="84">
        <v>7</v>
      </c>
      <c r="B37" s="85">
        <v>45</v>
      </c>
      <c r="C37" s="17">
        <f t="shared" ca="1" si="1"/>
        <v>26.13150684931507</v>
      </c>
      <c r="D37" s="100" t="s">
        <v>455</v>
      </c>
      <c r="E37" s="91" t="s">
        <v>125</v>
      </c>
      <c r="F37" s="85">
        <v>50</v>
      </c>
      <c r="G37" s="87">
        <v>400000</v>
      </c>
      <c r="H37" s="88">
        <v>483199.99852387141</v>
      </c>
      <c r="I37" s="88">
        <v>317116.11877058813</v>
      </c>
    </row>
    <row r="38" spans="1:9" x14ac:dyDescent="0.35">
      <c r="A38" s="84">
        <v>7</v>
      </c>
      <c r="B38" s="85">
        <v>45</v>
      </c>
      <c r="C38" s="17">
        <f t="shared" ca="1" si="1"/>
        <v>26.13150684931507</v>
      </c>
      <c r="D38" s="100" t="s">
        <v>181</v>
      </c>
      <c r="E38" s="91" t="s">
        <v>125</v>
      </c>
      <c r="F38" s="85">
        <v>4</v>
      </c>
      <c r="G38" s="87">
        <v>62692</v>
      </c>
      <c r="H38" s="88">
        <v>75731.935768646363</v>
      </c>
      <c r="I38" s="88">
        <v>49701.609294914277</v>
      </c>
    </row>
    <row r="39" spans="1:9" x14ac:dyDescent="0.35">
      <c r="A39" s="84">
        <v>7</v>
      </c>
      <c r="B39" s="85">
        <v>45</v>
      </c>
      <c r="C39" s="17">
        <f t="shared" ca="1" si="1"/>
        <v>26.13150684931507</v>
      </c>
      <c r="D39" s="100" t="s">
        <v>209</v>
      </c>
      <c r="E39" s="91" t="s">
        <v>125</v>
      </c>
      <c r="F39" s="85">
        <v>4</v>
      </c>
      <c r="G39" s="87">
        <v>26564</v>
      </c>
      <c r="H39" s="88">
        <v>32089.311901970301</v>
      </c>
      <c r="I39" s="88">
        <v>21059.681447554758</v>
      </c>
    </row>
    <row r="40" spans="1:9" x14ac:dyDescent="0.35">
      <c r="A40" s="84">
        <v>7</v>
      </c>
      <c r="B40" s="85">
        <v>45</v>
      </c>
      <c r="C40" s="17">
        <f t="shared" ca="1" si="1"/>
        <v>26.13150684931507</v>
      </c>
      <c r="D40" s="100" t="s">
        <v>456</v>
      </c>
      <c r="E40" s="86" t="s">
        <v>52</v>
      </c>
      <c r="F40" s="85" t="s">
        <v>457</v>
      </c>
      <c r="G40" s="87">
        <v>217000</v>
      </c>
      <c r="H40" s="88">
        <v>262135.99919920025</v>
      </c>
      <c r="I40" s="88">
        <v>172035.49443304408</v>
      </c>
    </row>
    <row r="41" spans="1:9" x14ac:dyDescent="0.35">
      <c r="A41" s="84">
        <v>7</v>
      </c>
      <c r="B41" s="85">
        <v>45</v>
      </c>
      <c r="C41" s="17">
        <f t="shared" ca="1" si="1"/>
        <v>26.13150684931507</v>
      </c>
      <c r="D41" s="100" t="s">
        <v>458</v>
      </c>
      <c r="E41" s="86" t="s">
        <v>125</v>
      </c>
      <c r="F41" s="85">
        <v>3</v>
      </c>
      <c r="G41" s="87">
        <v>195000</v>
      </c>
      <c r="H41" s="88">
        <v>235559.99928038733</v>
      </c>
      <c r="I41" s="88">
        <v>154594.10790066174</v>
      </c>
    </row>
    <row r="42" spans="1:9" x14ac:dyDescent="0.35">
      <c r="A42" s="84">
        <v>7</v>
      </c>
      <c r="B42" s="85">
        <v>45</v>
      </c>
      <c r="C42" s="17">
        <f t="shared" ca="1" si="1"/>
        <v>26.13150684931507</v>
      </c>
      <c r="D42" s="100" t="s">
        <v>165</v>
      </c>
      <c r="E42" s="86" t="s">
        <v>125</v>
      </c>
      <c r="F42" s="85">
        <v>3</v>
      </c>
      <c r="G42" s="87">
        <v>90000</v>
      </c>
      <c r="H42" s="88">
        <v>108719.99966787107</v>
      </c>
      <c r="I42" s="88">
        <v>71351.126723382331</v>
      </c>
    </row>
    <row r="43" spans="1:9" x14ac:dyDescent="0.35">
      <c r="A43" s="84">
        <v>7</v>
      </c>
      <c r="B43" s="85">
        <v>45</v>
      </c>
      <c r="C43" s="17">
        <f t="shared" ca="1" si="1"/>
        <v>26.13150684931507</v>
      </c>
      <c r="D43" s="100" t="s">
        <v>459</v>
      </c>
      <c r="E43" s="86" t="s">
        <v>125</v>
      </c>
      <c r="F43" s="85">
        <v>5</v>
      </c>
      <c r="G43" s="87">
        <v>125000</v>
      </c>
      <c r="H43" s="88">
        <v>150999.99953870982</v>
      </c>
      <c r="I43" s="88">
        <v>99098.787115808795</v>
      </c>
    </row>
    <row r="44" spans="1:9" x14ac:dyDescent="0.35">
      <c r="A44" s="84">
        <v>7</v>
      </c>
      <c r="B44" s="85">
        <v>45</v>
      </c>
      <c r="C44" s="17">
        <f t="shared" ca="1" si="1"/>
        <v>26.13150684931507</v>
      </c>
      <c r="D44" s="100" t="s">
        <v>460</v>
      </c>
      <c r="E44" s="86" t="s">
        <v>57</v>
      </c>
      <c r="F44" s="85">
        <v>4</v>
      </c>
      <c r="G44" s="87">
        <v>560000</v>
      </c>
      <c r="H44" s="88">
        <v>676479.99793342</v>
      </c>
      <c r="I44" s="88">
        <v>443962.56627882342</v>
      </c>
    </row>
    <row r="45" spans="1:9" x14ac:dyDescent="0.35">
      <c r="A45" s="84">
        <v>7</v>
      </c>
      <c r="B45" s="85">
        <v>45</v>
      </c>
      <c r="C45" s="17">
        <f t="shared" ca="1" si="1"/>
        <v>26.13150684931507</v>
      </c>
      <c r="D45" s="100" t="s">
        <v>461</v>
      </c>
      <c r="E45" s="86" t="s">
        <v>125</v>
      </c>
      <c r="F45" s="85">
        <v>2</v>
      </c>
      <c r="G45" s="87">
        <v>140000</v>
      </c>
      <c r="H45" s="88">
        <v>169119.999483355</v>
      </c>
      <c r="I45" s="88">
        <v>110990.64156970585</v>
      </c>
    </row>
    <row r="46" spans="1:9" x14ac:dyDescent="0.35">
      <c r="A46" s="84">
        <v>7</v>
      </c>
      <c r="B46" s="85">
        <v>45</v>
      </c>
      <c r="C46" s="17">
        <f t="shared" ca="1" si="1"/>
        <v>26.13150684931507</v>
      </c>
      <c r="D46" s="100" t="s">
        <v>462</v>
      </c>
      <c r="E46" s="86" t="s">
        <v>125</v>
      </c>
      <c r="F46" s="85">
        <v>1</v>
      </c>
      <c r="G46" s="87">
        <v>130000</v>
      </c>
      <c r="H46" s="88">
        <v>157039.99952025822</v>
      </c>
      <c r="I46" s="88">
        <v>103062.73860044115</v>
      </c>
    </row>
    <row r="47" spans="1:9" x14ac:dyDescent="0.35">
      <c r="A47" s="84">
        <v>7</v>
      </c>
      <c r="B47" s="85">
        <v>45</v>
      </c>
      <c r="C47" s="17">
        <f t="shared" ca="1" si="1"/>
        <v>26.13150684931507</v>
      </c>
      <c r="D47" s="100" t="s">
        <v>222</v>
      </c>
      <c r="E47" s="86" t="s">
        <v>125</v>
      </c>
      <c r="F47" s="85">
        <v>1</v>
      </c>
      <c r="G47" s="87">
        <v>40000</v>
      </c>
      <c r="H47" s="88">
        <v>48319.99985238714</v>
      </c>
      <c r="I47" s="88">
        <v>31711.611877058811</v>
      </c>
    </row>
    <row r="48" spans="1:9" x14ac:dyDescent="0.35">
      <c r="A48" s="84">
        <v>7</v>
      </c>
      <c r="B48" s="85">
        <v>45</v>
      </c>
      <c r="C48" s="17">
        <f t="shared" ca="1" si="1"/>
        <v>26.13150684931507</v>
      </c>
      <c r="D48" s="100" t="s">
        <v>168</v>
      </c>
      <c r="E48" s="86" t="s">
        <v>125</v>
      </c>
      <c r="F48" s="85">
        <v>3</v>
      </c>
      <c r="G48" s="87">
        <v>180000</v>
      </c>
      <c r="H48" s="88">
        <v>217439.99933574215</v>
      </c>
      <c r="I48" s="88">
        <v>142702.25344676466</v>
      </c>
    </row>
    <row r="49" spans="1:9" x14ac:dyDescent="0.35">
      <c r="A49" s="84">
        <v>7</v>
      </c>
      <c r="B49" s="85">
        <v>45</v>
      </c>
      <c r="C49" s="17">
        <f t="shared" ca="1" si="1"/>
        <v>26.13150684931507</v>
      </c>
      <c r="D49" s="100" t="s">
        <v>61</v>
      </c>
      <c r="E49" s="86" t="s">
        <v>125</v>
      </c>
      <c r="F49" s="85">
        <v>1</v>
      </c>
      <c r="G49" s="87">
        <v>50000</v>
      </c>
      <c r="H49" s="88">
        <v>60399.999815483927</v>
      </c>
      <c r="I49" s="88">
        <v>39639.514846323516</v>
      </c>
    </row>
    <row r="50" spans="1:9" x14ac:dyDescent="0.35">
      <c r="A50" s="84">
        <v>7</v>
      </c>
      <c r="B50" s="85">
        <v>45</v>
      </c>
      <c r="C50" s="17">
        <f t="shared" ca="1" si="1"/>
        <v>26.13150684931507</v>
      </c>
      <c r="D50" s="100" t="s">
        <v>463</v>
      </c>
      <c r="E50" s="86" t="s">
        <v>125</v>
      </c>
      <c r="F50" s="85">
        <v>5</v>
      </c>
      <c r="G50" s="87">
        <v>135000</v>
      </c>
      <c r="H50" s="88">
        <v>163079.9995018066</v>
      </c>
      <c r="I50" s="88">
        <v>107026.6900850735</v>
      </c>
    </row>
    <row r="51" spans="1:9" x14ac:dyDescent="0.35">
      <c r="A51" s="84">
        <v>7</v>
      </c>
      <c r="B51" s="85">
        <v>45</v>
      </c>
      <c r="C51" s="17">
        <f t="shared" ca="1" si="1"/>
        <v>26.13150684931507</v>
      </c>
      <c r="D51" s="100" t="s">
        <v>384</v>
      </c>
      <c r="E51" s="86" t="s">
        <v>52</v>
      </c>
      <c r="F51" s="85">
        <v>0.76</v>
      </c>
      <c r="G51" s="87">
        <v>592800</v>
      </c>
      <c r="H51" s="88">
        <v>716102.39781237743</v>
      </c>
      <c r="I51" s="88">
        <v>469966.08801801159</v>
      </c>
    </row>
    <row r="52" spans="1:9" x14ac:dyDescent="0.35">
      <c r="A52" s="84">
        <v>7</v>
      </c>
      <c r="B52" s="85">
        <v>45</v>
      </c>
      <c r="C52" s="17">
        <f t="shared" ca="1" si="1"/>
        <v>26.13150684931507</v>
      </c>
      <c r="D52" s="100" t="s">
        <v>464</v>
      </c>
      <c r="E52" s="86" t="s">
        <v>125</v>
      </c>
      <c r="F52" s="85">
        <v>2</v>
      </c>
      <c r="G52" s="87">
        <v>80000</v>
      </c>
      <c r="H52" s="88">
        <v>96639.99970477428</v>
      </c>
      <c r="I52" s="88">
        <v>63423.223754117622</v>
      </c>
    </row>
    <row r="53" spans="1:9" x14ac:dyDescent="0.35">
      <c r="A53" s="84">
        <v>7</v>
      </c>
      <c r="B53" s="85">
        <v>45</v>
      </c>
      <c r="C53" s="17">
        <f t="shared" ca="1" si="1"/>
        <v>26.13150684931507</v>
      </c>
      <c r="D53" s="100" t="s">
        <v>465</v>
      </c>
      <c r="E53" s="86" t="s">
        <v>125</v>
      </c>
      <c r="F53" s="85">
        <v>2</v>
      </c>
      <c r="G53" s="87">
        <v>60000</v>
      </c>
      <c r="H53" s="88">
        <v>72479.999778580721</v>
      </c>
      <c r="I53" s="88">
        <v>47567.417815588225</v>
      </c>
    </row>
    <row r="54" spans="1:9" x14ac:dyDescent="0.35">
      <c r="A54" s="84">
        <v>7</v>
      </c>
      <c r="B54" s="85">
        <v>45</v>
      </c>
      <c r="C54" s="17">
        <f t="shared" ca="1" si="1"/>
        <v>26.13150684931507</v>
      </c>
      <c r="D54" s="100" t="s">
        <v>429</v>
      </c>
      <c r="E54" s="86" t="s">
        <v>125</v>
      </c>
      <c r="F54" s="85">
        <v>32</v>
      </c>
      <c r="G54" s="87">
        <v>768000</v>
      </c>
      <c r="H54" s="88">
        <v>927743.99716583313</v>
      </c>
      <c r="I54" s="88">
        <v>608862.94803952926</v>
      </c>
    </row>
    <row r="55" spans="1:9" x14ac:dyDescent="0.35">
      <c r="A55" s="84">
        <v>7</v>
      </c>
      <c r="B55" s="85">
        <v>45</v>
      </c>
      <c r="C55" s="17">
        <f t="shared" ca="1" si="1"/>
        <v>26.13150684931507</v>
      </c>
      <c r="D55" s="100" t="s">
        <v>181</v>
      </c>
      <c r="E55" s="86" t="s">
        <v>125</v>
      </c>
      <c r="F55" s="85">
        <v>4</v>
      </c>
      <c r="G55" s="87">
        <v>60800</v>
      </c>
      <c r="H55" s="88">
        <v>73446.399775628452</v>
      </c>
      <c r="I55" s="88">
        <v>48201.650053129393</v>
      </c>
    </row>
    <row r="56" spans="1:9" x14ac:dyDescent="0.35">
      <c r="A56" s="84">
        <v>7</v>
      </c>
      <c r="B56" s="85">
        <v>45</v>
      </c>
      <c r="C56" s="17">
        <f t="shared" ca="1" si="1"/>
        <v>26.13150684931507</v>
      </c>
      <c r="D56" s="100" t="s">
        <v>430</v>
      </c>
      <c r="E56" s="86" t="s">
        <v>125</v>
      </c>
      <c r="F56" s="85">
        <v>16</v>
      </c>
      <c r="G56" s="87">
        <v>161600</v>
      </c>
      <c r="H56" s="88">
        <v>195212.79940364405</v>
      </c>
      <c r="I56" s="88">
        <v>128114.91198331761</v>
      </c>
    </row>
    <row r="57" spans="1:9" x14ac:dyDescent="0.35">
      <c r="A57" s="84">
        <v>7</v>
      </c>
      <c r="B57" s="85">
        <v>45</v>
      </c>
      <c r="C57" s="17">
        <f t="shared" ca="1" si="1"/>
        <v>26.13150684931507</v>
      </c>
      <c r="D57" s="100" t="s">
        <v>466</v>
      </c>
      <c r="E57" s="86" t="s">
        <v>125</v>
      </c>
      <c r="F57" s="85">
        <v>39</v>
      </c>
      <c r="G57" s="87">
        <v>74100</v>
      </c>
      <c r="H57" s="88">
        <v>89512.799726547179</v>
      </c>
      <c r="I57" s="88">
        <v>58745.761002251449</v>
      </c>
    </row>
    <row r="58" spans="1:9" x14ac:dyDescent="0.35">
      <c r="A58" s="84">
        <v>7</v>
      </c>
      <c r="B58" s="85">
        <v>45</v>
      </c>
      <c r="C58" s="17">
        <f t="shared" ca="1" si="1"/>
        <v>26.13150684931507</v>
      </c>
      <c r="D58" s="100" t="s">
        <v>467</v>
      </c>
      <c r="E58" s="86" t="s">
        <v>125</v>
      </c>
      <c r="F58" s="85">
        <v>35</v>
      </c>
      <c r="G58" s="87">
        <v>22750</v>
      </c>
      <c r="H58" s="88">
        <v>27481.999916045188</v>
      </c>
      <c r="I58" s="88">
        <v>18035.9792550772</v>
      </c>
    </row>
    <row r="59" spans="1:9" x14ac:dyDescent="0.35">
      <c r="A59" s="84">
        <v>7</v>
      </c>
      <c r="B59" s="85">
        <v>45</v>
      </c>
      <c r="C59" s="17">
        <f t="shared" ca="1" si="1"/>
        <v>26.13150684931507</v>
      </c>
      <c r="D59" s="100" t="s">
        <v>468</v>
      </c>
      <c r="E59" s="86" t="s">
        <v>132</v>
      </c>
      <c r="F59" s="85">
        <v>682</v>
      </c>
      <c r="G59" s="87">
        <v>1705000</v>
      </c>
      <c r="H59" s="88">
        <v>2059639.9937080019</v>
      </c>
      <c r="I59" s="88">
        <v>1351707.456259632</v>
      </c>
    </row>
    <row r="60" spans="1:9" x14ac:dyDescent="0.35">
      <c r="A60" s="84">
        <v>7</v>
      </c>
      <c r="B60" s="85">
        <v>45</v>
      </c>
      <c r="C60" s="17">
        <f t="shared" ca="1" si="1"/>
        <v>26.13150684931507</v>
      </c>
      <c r="D60" s="100" t="s">
        <v>469</v>
      </c>
      <c r="E60" s="86" t="s">
        <v>125</v>
      </c>
      <c r="F60" s="85">
        <v>45</v>
      </c>
      <c r="G60" s="87">
        <v>157500</v>
      </c>
      <c r="H60" s="88">
        <v>190259.99941877439</v>
      </c>
      <c r="I60" s="88">
        <v>124864.47176591909</v>
      </c>
    </row>
    <row r="61" spans="1:9" x14ac:dyDescent="0.35">
      <c r="A61" s="84">
        <v>7</v>
      </c>
      <c r="B61" s="85">
        <v>45</v>
      </c>
      <c r="C61" s="17">
        <f t="shared" ca="1" si="1"/>
        <v>26.13150684931507</v>
      </c>
      <c r="D61" s="100" t="s">
        <v>470</v>
      </c>
      <c r="E61" s="86" t="s">
        <v>125</v>
      </c>
      <c r="F61" s="85">
        <v>1</v>
      </c>
      <c r="G61" s="87">
        <v>17000</v>
      </c>
      <c r="H61" s="88">
        <v>20535.999937264536</v>
      </c>
      <c r="I61" s="88">
        <v>13477.435047749996</v>
      </c>
    </row>
    <row r="62" spans="1:9" x14ac:dyDescent="0.35">
      <c r="A62" s="84">
        <v>7</v>
      </c>
      <c r="B62" s="85">
        <v>45</v>
      </c>
      <c r="C62" s="17">
        <f t="shared" ca="1" si="1"/>
        <v>26.13150684931507</v>
      </c>
      <c r="D62" s="100" t="s">
        <v>351</v>
      </c>
      <c r="E62" s="86" t="s">
        <v>132</v>
      </c>
      <c r="F62" s="85">
        <v>2110</v>
      </c>
      <c r="G62" s="87">
        <v>5697000</v>
      </c>
      <c r="H62" s="88">
        <v>6881975.9789762385</v>
      </c>
      <c r="I62" s="88">
        <v>4516526.3215901013</v>
      </c>
    </row>
    <row r="63" spans="1:9" x14ac:dyDescent="0.35">
      <c r="A63" s="84">
        <v>7</v>
      </c>
      <c r="B63" s="85">
        <v>45</v>
      </c>
      <c r="C63" s="17">
        <f t="shared" ca="1" si="1"/>
        <v>26.13150684931507</v>
      </c>
      <c r="D63" s="100" t="s">
        <v>190</v>
      </c>
      <c r="E63" s="86" t="s">
        <v>132</v>
      </c>
      <c r="F63" s="85">
        <v>5095</v>
      </c>
      <c r="G63" s="87">
        <v>9425750</v>
      </c>
      <c r="H63" s="88">
        <v>11386305.965215953</v>
      </c>
      <c r="I63" s="88">
        <v>7472643.1412546784</v>
      </c>
    </row>
    <row r="64" spans="1:9" x14ac:dyDescent="0.35">
      <c r="A64" s="84">
        <v>7</v>
      </c>
      <c r="B64" s="85">
        <v>45</v>
      </c>
      <c r="C64" s="17">
        <f t="shared" ca="1" si="1"/>
        <v>26.13150684931507</v>
      </c>
      <c r="D64" s="100" t="s">
        <v>471</v>
      </c>
      <c r="E64" s="86" t="s">
        <v>132</v>
      </c>
      <c r="F64" s="85">
        <v>4189</v>
      </c>
      <c r="G64" s="87">
        <v>5299085</v>
      </c>
      <c r="H64" s="88">
        <v>6401294.6604446732</v>
      </c>
      <c r="I64" s="88">
        <v>4201063.1705886051</v>
      </c>
    </row>
    <row r="65" spans="1:9" x14ac:dyDescent="0.35">
      <c r="A65" s="84">
        <v>7</v>
      </c>
      <c r="B65" s="85">
        <v>45</v>
      </c>
      <c r="C65" s="17">
        <f t="shared" ca="1" si="1"/>
        <v>26.13150684931507</v>
      </c>
      <c r="D65" s="100" t="s">
        <v>472</v>
      </c>
      <c r="E65" s="86" t="s">
        <v>114</v>
      </c>
      <c r="F65" s="85">
        <v>3</v>
      </c>
      <c r="G65" s="87">
        <v>7800</v>
      </c>
      <c r="H65" s="88">
        <v>9422.3999712154928</v>
      </c>
      <c r="I65" s="88">
        <v>6183.7643160264688</v>
      </c>
    </row>
    <row r="66" spans="1:9" x14ac:dyDescent="0.35">
      <c r="A66" s="84">
        <v>7</v>
      </c>
      <c r="B66" s="85">
        <v>45</v>
      </c>
      <c r="C66" s="17">
        <f t="shared" ca="1" si="1"/>
        <v>26.13150684931507</v>
      </c>
      <c r="D66" s="100" t="s">
        <v>473</v>
      </c>
      <c r="E66" s="86" t="s">
        <v>114</v>
      </c>
      <c r="F66" s="85">
        <v>2</v>
      </c>
      <c r="G66" s="87">
        <v>250000</v>
      </c>
      <c r="H66" s="88">
        <v>301999.99907741963</v>
      </c>
      <c r="I66" s="88">
        <v>198197.57423161759</v>
      </c>
    </row>
    <row r="67" spans="1:9" x14ac:dyDescent="0.35">
      <c r="A67" s="84">
        <v>7</v>
      </c>
      <c r="B67" s="85">
        <v>45</v>
      </c>
      <c r="C67" s="17">
        <f t="shared" ca="1" si="1"/>
        <v>26.13150684931507</v>
      </c>
      <c r="D67" s="100" t="s">
        <v>474</v>
      </c>
      <c r="E67" s="86" t="s">
        <v>114</v>
      </c>
      <c r="F67" s="85">
        <v>6</v>
      </c>
      <c r="G67" s="87">
        <v>282000</v>
      </c>
      <c r="H67" s="88">
        <v>340655.99895932939</v>
      </c>
      <c r="I67" s="88">
        <v>223566.86373326465</v>
      </c>
    </row>
    <row r="68" spans="1:9" x14ac:dyDescent="0.35">
      <c r="A68" s="84">
        <v>7</v>
      </c>
      <c r="B68" s="85">
        <v>45</v>
      </c>
      <c r="C68" s="17">
        <f t="shared" ca="1" si="1"/>
        <v>26.13150684931507</v>
      </c>
      <c r="D68" s="100" t="s">
        <v>442</v>
      </c>
      <c r="E68" s="86" t="s">
        <v>114</v>
      </c>
      <c r="F68" s="85">
        <v>12</v>
      </c>
      <c r="G68" s="87">
        <v>294000</v>
      </c>
      <c r="H68" s="88">
        <v>355151.99891504552</v>
      </c>
      <c r="I68" s="88">
        <v>233080.3472963823</v>
      </c>
    </row>
    <row r="69" spans="1:9" x14ac:dyDescent="0.35">
      <c r="A69" s="84">
        <v>7</v>
      </c>
      <c r="B69" s="85">
        <v>45</v>
      </c>
      <c r="C69" s="17">
        <f t="shared" ca="1" si="1"/>
        <v>26.13150684931507</v>
      </c>
      <c r="D69" s="100" t="s">
        <v>443</v>
      </c>
      <c r="E69" s="86" t="s">
        <v>114</v>
      </c>
      <c r="F69" s="85">
        <v>12</v>
      </c>
      <c r="G69" s="87">
        <v>66000</v>
      </c>
      <c r="H69" s="88">
        <v>79727.999756438789</v>
      </c>
      <c r="I69" s="88">
        <v>52324.159597147045</v>
      </c>
    </row>
    <row r="70" spans="1:9" x14ac:dyDescent="0.35">
      <c r="A70" s="84">
        <v>7</v>
      </c>
      <c r="B70" s="85">
        <v>45</v>
      </c>
      <c r="C70" s="17">
        <f t="shared" ca="1" si="1"/>
        <v>26.13150684931507</v>
      </c>
      <c r="D70" s="100" t="s">
        <v>475</v>
      </c>
      <c r="E70" s="86" t="s">
        <v>114</v>
      </c>
      <c r="F70" s="85">
        <v>3</v>
      </c>
      <c r="G70" s="87">
        <v>33000</v>
      </c>
      <c r="H70" s="88">
        <v>39863.999878219394</v>
      </c>
      <c r="I70" s="88">
        <v>26162.079798573523</v>
      </c>
    </row>
    <row r="71" spans="1:9" x14ac:dyDescent="0.35">
      <c r="A71" s="84">
        <v>7</v>
      </c>
      <c r="B71" s="85">
        <v>45</v>
      </c>
      <c r="C71" s="17">
        <f t="shared" ca="1" si="1"/>
        <v>26.13150684931507</v>
      </c>
      <c r="D71" s="100" t="s">
        <v>444</v>
      </c>
      <c r="E71" s="86" t="s">
        <v>114</v>
      </c>
      <c r="F71" s="85">
        <v>168</v>
      </c>
      <c r="G71" s="87">
        <v>1159200</v>
      </c>
      <c r="H71" s="88">
        <v>1400313.5957221794</v>
      </c>
      <c r="I71" s="88">
        <v>919002.51219716447</v>
      </c>
    </row>
    <row r="72" spans="1:9" x14ac:dyDescent="0.35">
      <c r="A72" s="84">
        <v>7</v>
      </c>
      <c r="B72" s="85">
        <v>45</v>
      </c>
      <c r="C72" s="17">
        <f t="shared" ca="1" si="1"/>
        <v>26.13150684931507</v>
      </c>
      <c r="D72" s="100" t="s">
        <v>476</v>
      </c>
      <c r="E72" s="86" t="s">
        <v>114</v>
      </c>
      <c r="F72" s="85">
        <v>16</v>
      </c>
      <c r="G72" s="87">
        <v>232000</v>
      </c>
      <c r="H72" s="88">
        <v>280255.9991438454</v>
      </c>
      <c r="I72" s="88">
        <v>183927.34888694109</v>
      </c>
    </row>
    <row r="73" spans="1:9" x14ac:dyDescent="0.35">
      <c r="A73" s="84">
        <v>7</v>
      </c>
      <c r="B73" s="85">
        <v>45</v>
      </c>
      <c r="C73" s="17">
        <f t="shared" ca="1" si="1"/>
        <v>26.13150684931507</v>
      </c>
      <c r="D73" s="100" t="s">
        <v>202</v>
      </c>
      <c r="E73" s="86" t="s">
        <v>114</v>
      </c>
      <c r="F73" s="85">
        <v>42</v>
      </c>
      <c r="G73" s="87">
        <v>54600</v>
      </c>
      <c r="H73" s="88">
        <v>65956.799798508451</v>
      </c>
      <c r="I73" s="88">
        <v>43286.35021218528</v>
      </c>
    </row>
    <row r="74" spans="1:9" x14ac:dyDescent="0.35">
      <c r="A74" s="84">
        <v>7</v>
      </c>
      <c r="B74" s="85">
        <v>45</v>
      </c>
      <c r="C74" s="17">
        <f t="shared" ca="1" si="1"/>
        <v>26.13150684931507</v>
      </c>
      <c r="D74" s="100" t="s">
        <v>477</v>
      </c>
      <c r="E74" s="86" t="s">
        <v>114</v>
      </c>
      <c r="F74" s="85">
        <v>38</v>
      </c>
      <c r="G74" s="87">
        <v>32300</v>
      </c>
      <c r="H74" s="88">
        <v>39018.399880802615</v>
      </c>
      <c r="I74" s="88">
        <v>25607.126590724991</v>
      </c>
    </row>
    <row r="75" spans="1:9" x14ac:dyDescent="0.35">
      <c r="A75" s="84">
        <v>7</v>
      </c>
      <c r="B75" s="85">
        <v>45</v>
      </c>
      <c r="C75" s="17">
        <f t="shared" ca="1" si="1"/>
        <v>26.13150684931507</v>
      </c>
      <c r="D75" s="100" t="s">
        <v>478</v>
      </c>
      <c r="E75" s="86" t="s">
        <v>114</v>
      </c>
      <c r="F75" s="85">
        <v>2</v>
      </c>
      <c r="G75" s="87">
        <v>7000</v>
      </c>
      <c r="H75" s="88">
        <v>8455.9999741677493</v>
      </c>
      <c r="I75" s="88">
        <v>5549.532078485292</v>
      </c>
    </row>
    <row r="76" spans="1:9" x14ac:dyDescent="0.35">
      <c r="A76" s="84">
        <v>7</v>
      </c>
      <c r="B76" s="85">
        <v>45</v>
      </c>
      <c r="C76" s="17">
        <f t="shared" ca="1" si="1"/>
        <v>26.13150684931507</v>
      </c>
      <c r="D76" s="100" t="s">
        <v>479</v>
      </c>
      <c r="E76" s="86" t="s">
        <v>114</v>
      </c>
      <c r="F76" s="85">
        <v>4</v>
      </c>
      <c r="G76" s="87">
        <v>580000</v>
      </c>
      <c r="H76" s="88">
        <v>700639.99785961362</v>
      </c>
      <c r="I76" s="88">
        <v>459818.37221735285</v>
      </c>
    </row>
    <row r="77" spans="1:9" x14ac:dyDescent="0.35">
      <c r="A77" s="84">
        <v>7</v>
      </c>
      <c r="B77" s="85">
        <v>45</v>
      </c>
      <c r="C77" s="17">
        <f t="shared" ca="1" si="1"/>
        <v>26.13150684931507</v>
      </c>
      <c r="D77" s="100" t="s">
        <v>446</v>
      </c>
      <c r="E77" s="86" t="s">
        <v>114</v>
      </c>
      <c r="F77" s="85">
        <v>5</v>
      </c>
      <c r="G77" s="87">
        <v>60000</v>
      </c>
      <c r="H77" s="88">
        <v>72479.999778580721</v>
      </c>
      <c r="I77" s="88">
        <v>47567.417815588225</v>
      </c>
    </row>
    <row r="78" spans="1:9" x14ac:dyDescent="0.35">
      <c r="A78" s="84">
        <v>7</v>
      </c>
      <c r="B78" s="85">
        <v>45</v>
      </c>
      <c r="C78" s="17">
        <f t="shared" ca="1" si="1"/>
        <v>26.13150684931507</v>
      </c>
      <c r="D78" s="100" t="s">
        <v>480</v>
      </c>
      <c r="E78" s="86" t="s">
        <v>114</v>
      </c>
      <c r="F78" s="85">
        <v>28</v>
      </c>
      <c r="G78" s="87">
        <v>490000</v>
      </c>
      <c r="H78" s="88">
        <v>591919.99819174246</v>
      </c>
      <c r="I78" s="88">
        <v>388467.24549397046</v>
      </c>
    </row>
    <row r="79" spans="1:9" x14ac:dyDescent="0.35">
      <c r="A79" s="84">
        <v>7</v>
      </c>
      <c r="B79" s="85">
        <v>45</v>
      </c>
      <c r="C79" s="17">
        <f t="shared" ca="1" si="1"/>
        <v>26.13150684931507</v>
      </c>
      <c r="D79" s="100" t="s">
        <v>481</v>
      </c>
      <c r="E79" s="86" t="s">
        <v>114</v>
      </c>
      <c r="F79" s="85">
        <v>12</v>
      </c>
      <c r="G79" s="87">
        <v>11400</v>
      </c>
      <c r="H79" s="88">
        <v>13771.199957930336</v>
      </c>
      <c r="I79" s="88">
        <v>9037.8093849617617</v>
      </c>
    </row>
    <row r="80" spans="1:9" x14ac:dyDescent="0.35">
      <c r="A80" s="84">
        <v>7</v>
      </c>
      <c r="B80" s="85">
        <v>45</v>
      </c>
      <c r="C80" s="17">
        <f t="shared" ca="1" si="1"/>
        <v>26.13150684931507</v>
      </c>
      <c r="D80" s="100" t="s">
        <v>482</v>
      </c>
      <c r="E80" s="86" t="s">
        <v>114</v>
      </c>
      <c r="F80" s="85">
        <v>50</v>
      </c>
      <c r="G80" s="87">
        <v>225000</v>
      </c>
      <c r="H80" s="88">
        <v>271799.99916967767</v>
      </c>
      <c r="I80" s="88">
        <v>178377.81680845583</v>
      </c>
    </row>
    <row r="81" spans="1:9" x14ac:dyDescent="0.35">
      <c r="A81" s="84">
        <v>7</v>
      </c>
      <c r="B81" s="85">
        <v>45</v>
      </c>
      <c r="C81" s="17">
        <f t="shared" ca="1" si="1"/>
        <v>26.13150684931507</v>
      </c>
      <c r="D81" s="100" t="s">
        <v>483</v>
      </c>
      <c r="E81" s="86" t="s">
        <v>114</v>
      </c>
      <c r="F81" s="85">
        <v>3</v>
      </c>
      <c r="G81" s="87">
        <v>9600</v>
      </c>
      <c r="H81" s="88">
        <v>11596.799964572914</v>
      </c>
      <c r="I81" s="88">
        <v>7610.7868504941152</v>
      </c>
    </row>
    <row r="82" spans="1:9" x14ac:dyDescent="0.35">
      <c r="A82" s="84">
        <v>7</v>
      </c>
      <c r="B82" s="85">
        <v>45</v>
      </c>
      <c r="C82" s="17">
        <f t="shared" ca="1" si="1"/>
        <v>26.13150684931507</v>
      </c>
      <c r="D82" s="100" t="s">
        <v>484</v>
      </c>
      <c r="E82" s="86" t="s">
        <v>114</v>
      </c>
      <c r="F82" s="85">
        <v>1</v>
      </c>
      <c r="G82" s="87">
        <v>7200</v>
      </c>
      <c r="H82" s="88">
        <v>8697.5999734296856</v>
      </c>
      <c r="I82" s="88">
        <v>5708.0901378705867</v>
      </c>
    </row>
    <row r="83" spans="1:9" x14ac:dyDescent="0.35">
      <c r="A83" s="84">
        <v>7</v>
      </c>
      <c r="B83" s="85">
        <v>45</v>
      </c>
      <c r="C83" s="17">
        <f t="shared" ca="1" si="1"/>
        <v>26.13150684931507</v>
      </c>
      <c r="D83" s="100" t="s">
        <v>485</v>
      </c>
      <c r="E83" s="86" t="s">
        <v>114</v>
      </c>
      <c r="F83" s="85">
        <v>6</v>
      </c>
      <c r="G83" s="87">
        <v>2100000</v>
      </c>
      <c r="H83" s="88">
        <v>2536799.9922503252</v>
      </c>
      <c r="I83" s="88">
        <v>1664859.6235455878</v>
      </c>
    </row>
    <row r="84" spans="1:9" x14ac:dyDescent="0.35">
      <c r="A84" s="84">
        <v>7</v>
      </c>
      <c r="B84" s="85">
        <v>45</v>
      </c>
      <c r="C84" s="17">
        <f t="shared" ca="1" si="1"/>
        <v>26.13150684931507</v>
      </c>
      <c r="D84" s="100" t="s">
        <v>486</v>
      </c>
      <c r="E84" s="86" t="s">
        <v>114</v>
      </c>
      <c r="F84" s="85">
        <v>13</v>
      </c>
      <c r="G84" s="87">
        <v>377000</v>
      </c>
      <c r="H84" s="88">
        <v>455415.99860874884</v>
      </c>
      <c r="I84" s="88">
        <v>298881.94194127934</v>
      </c>
    </row>
    <row r="85" spans="1:9" x14ac:dyDescent="0.35">
      <c r="A85" s="84">
        <v>7</v>
      </c>
      <c r="B85" s="85">
        <v>45</v>
      </c>
      <c r="C85" s="17">
        <f t="shared" ca="1" si="1"/>
        <v>26.13150684931507</v>
      </c>
      <c r="D85" s="100" t="s">
        <v>212</v>
      </c>
      <c r="E85" s="86" t="s">
        <v>114</v>
      </c>
      <c r="F85" s="85">
        <v>16</v>
      </c>
      <c r="G85" s="87">
        <v>88000</v>
      </c>
      <c r="H85" s="88">
        <v>106303.99967525172</v>
      </c>
      <c r="I85" s="88">
        <v>69765.546129529394</v>
      </c>
    </row>
    <row r="86" spans="1:9" x14ac:dyDescent="0.35">
      <c r="A86" s="84">
        <v>7</v>
      </c>
      <c r="B86" s="85">
        <v>45</v>
      </c>
      <c r="C86" s="17">
        <f t="shared" ca="1" si="1"/>
        <v>26.13150684931507</v>
      </c>
      <c r="D86" s="100" t="s">
        <v>487</v>
      </c>
      <c r="E86" s="86" t="s">
        <v>114</v>
      </c>
      <c r="F86" s="85">
        <v>13</v>
      </c>
      <c r="G86" s="87">
        <v>468000</v>
      </c>
      <c r="H86" s="88">
        <v>565343.99827292957</v>
      </c>
      <c r="I86" s="88">
        <v>371025.85896158812</v>
      </c>
    </row>
    <row r="87" spans="1:9" x14ac:dyDescent="0.35">
      <c r="A87" s="84">
        <v>7</v>
      </c>
      <c r="B87" s="85">
        <v>45</v>
      </c>
      <c r="C87" s="17">
        <f t="shared" ca="1" si="1"/>
        <v>26.13150684931507</v>
      </c>
      <c r="D87" s="100" t="s">
        <v>488</v>
      </c>
      <c r="E87" s="86" t="s">
        <v>114</v>
      </c>
      <c r="F87" s="85">
        <v>39</v>
      </c>
      <c r="G87" s="87">
        <v>702000</v>
      </c>
      <c r="H87" s="88">
        <v>848015.99740939436</v>
      </c>
      <c r="I87" s="88">
        <v>556538.78844238224</v>
      </c>
    </row>
    <row r="88" spans="1:9" x14ac:dyDescent="0.35">
      <c r="A88" s="84">
        <v>7</v>
      </c>
      <c r="B88" s="85">
        <v>45</v>
      </c>
      <c r="C88" s="17">
        <f t="shared" ca="1" si="1"/>
        <v>26.13150684931507</v>
      </c>
      <c r="D88" s="100" t="s">
        <v>489</v>
      </c>
      <c r="E88" s="86" t="s">
        <v>114</v>
      </c>
      <c r="F88" s="85">
        <v>39</v>
      </c>
      <c r="G88" s="87">
        <v>312000</v>
      </c>
      <c r="H88" s="88">
        <v>376895.9988486197</v>
      </c>
      <c r="I88" s="88">
        <v>247350.57264105874</v>
      </c>
    </row>
    <row r="89" spans="1:9" x14ac:dyDescent="0.35">
      <c r="A89" s="84">
        <v>7</v>
      </c>
      <c r="B89" s="85">
        <v>45</v>
      </c>
      <c r="C89" s="17">
        <f t="shared" ca="1" si="1"/>
        <v>26.13150684931507</v>
      </c>
      <c r="D89" s="100" t="s">
        <v>490</v>
      </c>
      <c r="E89" s="86" t="s">
        <v>491</v>
      </c>
      <c r="F89" s="85">
        <v>1.25</v>
      </c>
      <c r="G89" s="87">
        <v>387500</v>
      </c>
      <c r="H89" s="88">
        <v>468099.99857000046</v>
      </c>
      <c r="I89" s="88">
        <v>307206.24005900725</v>
      </c>
    </row>
    <row r="90" spans="1:9" x14ac:dyDescent="0.35">
      <c r="A90" s="84">
        <v>7</v>
      </c>
      <c r="B90" s="85">
        <v>45</v>
      </c>
      <c r="C90" s="17">
        <f t="shared" ca="1" si="1"/>
        <v>26.13150684931507</v>
      </c>
      <c r="D90" s="118" t="s">
        <v>492</v>
      </c>
      <c r="E90" s="86" t="s">
        <v>125</v>
      </c>
      <c r="F90" s="85">
        <v>6</v>
      </c>
      <c r="G90" s="87">
        <v>390000</v>
      </c>
      <c r="H90" s="88">
        <v>471119.99856077466</v>
      </c>
      <c r="I90" s="88">
        <v>309188.21580132347</v>
      </c>
    </row>
    <row r="91" spans="1:9" x14ac:dyDescent="0.35">
      <c r="A91" s="84">
        <v>7</v>
      </c>
      <c r="B91" s="85">
        <v>45</v>
      </c>
      <c r="C91" s="17">
        <f t="shared" ca="1" si="1"/>
        <v>26.13150684931507</v>
      </c>
      <c r="D91" s="100" t="s">
        <v>493</v>
      </c>
      <c r="E91" s="86" t="s">
        <v>125</v>
      </c>
      <c r="F91" s="85">
        <v>6</v>
      </c>
      <c r="G91" s="87">
        <v>180000</v>
      </c>
      <c r="H91" s="88">
        <v>217439.99933574215</v>
      </c>
      <c r="I91" s="88">
        <v>142702.25344676466</v>
      </c>
    </row>
    <row r="92" spans="1:9" x14ac:dyDescent="0.35">
      <c r="A92" s="84">
        <v>7</v>
      </c>
      <c r="B92" s="85">
        <v>45</v>
      </c>
      <c r="C92" s="17">
        <f t="shared" ca="1" si="1"/>
        <v>26.13150684931507</v>
      </c>
      <c r="D92" s="100" t="s">
        <v>380</v>
      </c>
      <c r="E92" s="86" t="s">
        <v>125</v>
      </c>
      <c r="F92" s="85">
        <v>13</v>
      </c>
      <c r="G92" s="87">
        <v>325000</v>
      </c>
      <c r="H92" s="88">
        <v>392599.99880064552</v>
      </c>
      <c r="I92" s="88">
        <v>257656.84650110285</v>
      </c>
    </row>
    <row r="93" spans="1:9" x14ac:dyDescent="0.35">
      <c r="A93" s="84">
        <v>7</v>
      </c>
      <c r="B93" s="85">
        <v>45</v>
      </c>
      <c r="C93" s="17">
        <f t="shared" ref="C93:C102" ca="1" si="2">B93-($F$2-$D$2)/365</f>
        <v>26.13150684931507</v>
      </c>
      <c r="D93" s="100" t="s">
        <v>494</v>
      </c>
      <c r="E93" s="86" t="s">
        <v>57</v>
      </c>
      <c r="F93" s="85">
        <v>4</v>
      </c>
      <c r="G93" s="87">
        <v>560000</v>
      </c>
      <c r="H93" s="88">
        <v>676479.99793342</v>
      </c>
      <c r="I93" s="88">
        <v>443962.56627882342</v>
      </c>
    </row>
    <row r="94" spans="1:9" x14ac:dyDescent="0.35">
      <c r="A94" s="84">
        <v>7</v>
      </c>
      <c r="B94" s="85">
        <v>45</v>
      </c>
      <c r="C94" s="17">
        <f t="shared" ca="1" si="2"/>
        <v>26.13150684931507</v>
      </c>
      <c r="D94" s="100" t="s">
        <v>495</v>
      </c>
      <c r="E94" s="86" t="s">
        <v>125</v>
      </c>
      <c r="F94" s="85">
        <v>2</v>
      </c>
      <c r="G94" s="87">
        <v>140000</v>
      </c>
      <c r="H94" s="88">
        <v>169119.999483355</v>
      </c>
      <c r="I94" s="88">
        <v>110990.64156970585</v>
      </c>
    </row>
    <row r="95" spans="1:9" x14ac:dyDescent="0.35">
      <c r="A95" s="84">
        <v>7</v>
      </c>
      <c r="B95" s="85">
        <v>45</v>
      </c>
      <c r="C95" s="17">
        <f t="shared" ca="1" si="2"/>
        <v>26.13150684931507</v>
      </c>
      <c r="D95" s="100" t="s">
        <v>496</v>
      </c>
      <c r="E95" s="86" t="s">
        <v>125</v>
      </c>
      <c r="F95" s="85">
        <v>2</v>
      </c>
      <c r="G95" s="87">
        <v>260000</v>
      </c>
      <c r="H95" s="88">
        <v>314079.99904051644</v>
      </c>
      <c r="I95" s="88">
        <v>206125.47720088231</v>
      </c>
    </row>
    <row r="96" spans="1:9" x14ac:dyDescent="0.35">
      <c r="A96" s="84">
        <v>7</v>
      </c>
      <c r="B96" s="85">
        <v>45</v>
      </c>
      <c r="C96" s="17">
        <f t="shared" ca="1" si="2"/>
        <v>26.13150684931507</v>
      </c>
      <c r="D96" s="100" t="s">
        <v>497</v>
      </c>
      <c r="E96" s="86" t="s">
        <v>125</v>
      </c>
      <c r="F96" s="85">
        <v>2</v>
      </c>
      <c r="G96" s="87">
        <v>420000</v>
      </c>
      <c r="H96" s="88">
        <v>507359.99845006503</v>
      </c>
      <c r="I96" s="88">
        <v>332971.92470911756</v>
      </c>
    </row>
    <row r="97" spans="1:9" x14ac:dyDescent="0.35">
      <c r="A97" s="84">
        <v>7</v>
      </c>
      <c r="B97" s="85">
        <v>45</v>
      </c>
      <c r="C97" s="17">
        <f t="shared" ca="1" si="2"/>
        <v>26.13150684931507</v>
      </c>
      <c r="D97" s="100" t="s">
        <v>168</v>
      </c>
      <c r="E97" s="86" t="s">
        <v>125</v>
      </c>
      <c r="F97" s="85">
        <v>2</v>
      </c>
      <c r="G97" s="87">
        <v>120000</v>
      </c>
      <c r="H97" s="88">
        <v>144959.99955716144</v>
      </c>
      <c r="I97" s="88">
        <v>95134.835631176451</v>
      </c>
    </row>
    <row r="98" spans="1:9" x14ac:dyDescent="0.35">
      <c r="A98" s="84">
        <v>7</v>
      </c>
      <c r="B98" s="85">
        <v>45</v>
      </c>
      <c r="C98" s="17">
        <f t="shared" ca="1" si="2"/>
        <v>26.13150684931507</v>
      </c>
      <c r="D98" s="100" t="s">
        <v>498</v>
      </c>
      <c r="E98" s="86" t="s">
        <v>125</v>
      </c>
      <c r="F98" s="85">
        <v>2</v>
      </c>
      <c r="G98" s="87">
        <v>100000</v>
      </c>
      <c r="H98" s="88">
        <v>120799.99963096785</v>
      </c>
      <c r="I98" s="88">
        <v>79279.029692647033</v>
      </c>
    </row>
    <row r="99" spans="1:9" x14ac:dyDescent="0.35">
      <c r="A99" s="84">
        <v>7</v>
      </c>
      <c r="B99" s="85">
        <v>45</v>
      </c>
      <c r="C99" s="17">
        <f t="shared" ca="1" si="2"/>
        <v>26.13150684931507</v>
      </c>
      <c r="D99" s="100" t="s">
        <v>173</v>
      </c>
      <c r="E99" s="86" t="s">
        <v>125</v>
      </c>
      <c r="F99" s="85">
        <v>10</v>
      </c>
      <c r="G99" s="87">
        <v>270000</v>
      </c>
      <c r="H99" s="88">
        <v>326159.99900361319</v>
      </c>
      <c r="I99" s="88">
        <v>214053.38017014699</v>
      </c>
    </row>
    <row r="100" spans="1:9" x14ac:dyDescent="0.35">
      <c r="A100" s="84">
        <v>7</v>
      </c>
      <c r="B100" s="85">
        <v>45</v>
      </c>
      <c r="C100" s="17">
        <f t="shared" ca="1" si="2"/>
        <v>26.13150684931507</v>
      </c>
      <c r="D100" s="100" t="s">
        <v>499</v>
      </c>
      <c r="E100" s="86" t="s">
        <v>125</v>
      </c>
      <c r="F100" s="85">
        <v>3</v>
      </c>
      <c r="G100" s="87">
        <v>105000</v>
      </c>
      <c r="H100" s="88">
        <v>126839.99961251626</v>
      </c>
      <c r="I100" s="88">
        <v>83242.981177279391</v>
      </c>
    </row>
    <row r="101" spans="1:9" x14ac:dyDescent="0.35">
      <c r="A101" s="84">
        <v>7</v>
      </c>
      <c r="B101" s="85">
        <v>45</v>
      </c>
      <c r="C101" s="17">
        <f t="shared" ca="1" si="2"/>
        <v>26.13150684931507</v>
      </c>
      <c r="D101" s="100" t="s">
        <v>500</v>
      </c>
      <c r="E101" s="86" t="s">
        <v>52</v>
      </c>
      <c r="F101" s="85" t="s">
        <v>501</v>
      </c>
      <c r="G101" s="87">
        <v>975000</v>
      </c>
      <c r="H101" s="88">
        <v>1177799.9964019365</v>
      </c>
      <c r="I101" s="88">
        <v>772970.5395033086</v>
      </c>
    </row>
    <row r="102" spans="1:9" x14ac:dyDescent="0.35">
      <c r="A102" s="84">
        <v>7</v>
      </c>
      <c r="B102" s="85">
        <v>45</v>
      </c>
      <c r="C102" s="17">
        <f t="shared" ca="1" si="2"/>
        <v>26.13150684931507</v>
      </c>
      <c r="D102" s="100" t="s">
        <v>177</v>
      </c>
      <c r="E102" s="86" t="s">
        <v>125</v>
      </c>
      <c r="F102" s="85">
        <v>1</v>
      </c>
      <c r="G102" s="87">
        <v>40000</v>
      </c>
      <c r="H102" s="88">
        <v>48319.99985238714</v>
      </c>
      <c r="I102" s="88">
        <v>31711.611877058811</v>
      </c>
    </row>
    <row r="103" spans="1:9" x14ac:dyDescent="0.35">
      <c r="A103" s="18">
        <v>12</v>
      </c>
      <c r="B103" s="19">
        <v>35</v>
      </c>
      <c r="C103" s="20">
        <f ca="1">B103-($F$2-$D$2)/365</f>
        <v>16.13150684931507</v>
      </c>
      <c r="D103" s="19" t="s">
        <v>66</v>
      </c>
      <c r="E103" s="19" t="s">
        <v>19</v>
      </c>
      <c r="F103" s="20">
        <f>SUM(F104:F204)</f>
        <v>3559.5200000000004</v>
      </c>
      <c r="G103" s="21">
        <f>SUM(G104:G204)</f>
        <v>74020080</v>
      </c>
      <c r="H103" s="21">
        <f>SUM(H104:H204)</f>
        <v>89416256.366842076</v>
      </c>
      <c r="I103" s="22">
        <f>SUM(I104:I204)</f>
        <v>58682401.201721087</v>
      </c>
    </row>
    <row r="104" spans="1:9" x14ac:dyDescent="0.35">
      <c r="A104" s="84">
        <v>12</v>
      </c>
      <c r="B104" s="85">
        <v>35</v>
      </c>
      <c r="C104" s="17">
        <f t="shared" ref="C104:C207" ca="1" si="3">B104-($F$2-$D$2)/365</f>
        <v>16.13150684931507</v>
      </c>
      <c r="D104" s="100" t="s">
        <v>502</v>
      </c>
      <c r="E104" s="86" t="s">
        <v>125</v>
      </c>
      <c r="F104" s="85">
        <v>130</v>
      </c>
      <c r="G104" s="110">
        <v>390000</v>
      </c>
      <c r="H104" s="88">
        <v>471119.99856077466</v>
      </c>
      <c r="I104" s="88">
        <v>309188.21580132347</v>
      </c>
    </row>
    <row r="105" spans="1:9" x14ac:dyDescent="0.35">
      <c r="A105" s="84">
        <v>12</v>
      </c>
      <c r="B105" s="85">
        <v>35</v>
      </c>
      <c r="C105" s="17">
        <f t="shared" ca="1" si="3"/>
        <v>16.13150684931507</v>
      </c>
      <c r="D105" s="100" t="s">
        <v>503</v>
      </c>
      <c r="E105" s="86" t="s">
        <v>125</v>
      </c>
      <c r="F105" s="85">
        <v>45</v>
      </c>
      <c r="G105" s="87">
        <v>436500</v>
      </c>
      <c r="H105" s="88">
        <v>527291.9983891747</v>
      </c>
      <c r="I105" s="88">
        <v>346052.96460840432</v>
      </c>
    </row>
    <row r="106" spans="1:9" x14ac:dyDescent="0.35">
      <c r="A106" s="84">
        <v>12</v>
      </c>
      <c r="B106" s="85">
        <v>35</v>
      </c>
      <c r="C106" s="17">
        <f t="shared" ca="1" si="3"/>
        <v>16.13150684931507</v>
      </c>
      <c r="D106" s="100" t="s">
        <v>504</v>
      </c>
      <c r="E106" s="86" t="s">
        <v>132</v>
      </c>
      <c r="F106" s="89">
        <v>10</v>
      </c>
      <c r="G106" s="90">
        <v>115000</v>
      </c>
      <c r="H106" s="88">
        <v>138919.99957561304</v>
      </c>
      <c r="I106" s="88">
        <v>91170.884146544093</v>
      </c>
    </row>
    <row r="107" spans="1:9" x14ac:dyDescent="0.35">
      <c r="A107" s="84">
        <v>12</v>
      </c>
      <c r="B107" s="85">
        <v>35</v>
      </c>
      <c r="C107" s="17">
        <f t="shared" ca="1" si="3"/>
        <v>16.13150684931507</v>
      </c>
      <c r="D107" s="100" t="s">
        <v>390</v>
      </c>
      <c r="E107" s="91" t="s">
        <v>125</v>
      </c>
      <c r="F107" s="85">
        <v>35</v>
      </c>
      <c r="G107" s="87">
        <v>8575000</v>
      </c>
      <c r="H107" s="88">
        <v>10358599.968355494</v>
      </c>
      <c r="I107" s="88">
        <v>6798176.7961444836</v>
      </c>
    </row>
    <row r="108" spans="1:9" x14ac:dyDescent="0.35">
      <c r="A108" s="84">
        <v>12</v>
      </c>
      <c r="B108" s="85">
        <v>35</v>
      </c>
      <c r="C108" s="17">
        <f t="shared" ca="1" si="3"/>
        <v>16.13150684931507</v>
      </c>
      <c r="D108" s="100" t="s">
        <v>505</v>
      </c>
      <c r="E108" s="86" t="s">
        <v>52</v>
      </c>
      <c r="F108" s="89">
        <v>5.34</v>
      </c>
      <c r="G108" s="90">
        <v>1838600</v>
      </c>
      <c r="H108" s="88">
        <v>2221028.7932149749</v>
      </c>
      <c r="I108" s="88">
        <v>1457624.2399290083</v>
      </c>
    </row>
    <row r="109" spans="1:9" x14ac:dyDescent="0.35">
      <c r="A109" s="84">
        <v>12</v>
      </c>
      <c r="B109" s="85">
        <v>35</v>
      </c>
      <c r="C109" s="17">
        <f t="shared" ca="1" si="3"/>
        <v>16.13150684931507</v>
      </c>
      <c r="D109" s="100" t="s">
        <v>506</v>
      </c>
      <c r="E109" s="86" t="s">
        <v>125</v>
      </c>
      <c r="F109" s="89">
        <v>35</v>
      </c>
      <c r="G109" s="90">
        <v>2450000</v>
      </c>
      <c r="H109" s="88">
        <v>2959599.9909587125</v>
      </c>
      <c r="I109" s="88">
        <v>1942336.2274698524</v>
      </c>
    </row>
    <row r="110" spans="1:9" x14ac:dyDescent="0.35">
      <c r="A110" s="84">
        <v>12</v>
      </c>
      <c r="B110" s="85">
        <v>35</v>
      </c>
      <c r="C110" s="17">
        <f t="shared" ca="1" si="3"/>
        <v>16.13150684931507</v>
      </c>
      <c r="D110" s="100" t="s">
        <v>507</v>
      </c>
      <c r="E110" s="86" t="s">
        <v>125</v>
      </c>
      <c r="F110" s="89">
        <v>15</v>
      </c>
      <c r="G110" s="90">
        <v>900000</v>
      </c>
      <c r="H110" s="88">
        <v>1087199.9966787107</v>
      </c>
      <c r="I110" s="88">
        <v>713511.26723382331</v>
      </c>
    </row>
    <row r="111" spans="1:9" x14ac:dyDescent="0.35">
      <c r="A111" s="84">
        <v>12</v>
      </c>
      <c r="B111" s="85">
        <v>35</v>
      </c>
      <c r="C111" s="17">
        <f t="shared" ca="1" si="3"/>
        <v>16.13150684931507</v>
      </c>
      <c r="D111" s="100" t="s">
        <v>508</v>
      </c>
      <c r="E111" s="86" t="s">
        <v>125</v>
      </c>
      <c r="F111" s="89">
        <v>10</v>
      </c>
      <c r="G111" s="90">
        <v>1100000</v>
      </c>
      <c r="H111" s="88">
        <v>1328799.9959406464</v>
      </c>
      <c r="I111" s="88">
        <v>872069.3266191174</v>
      </c>
    </row>
    <row r="112" spans="1:9" x14ac:dyDescent="0.35">
      <c r="A112" s="84">
        <v>12</v>
      </c>
      <c r="B112" s="85">
        <v>35</v>
      </c>
      <c r="C112" s="17">
        <f t="shared" ca="1" si="3"/>
        <v>16.13150684931507</v>
      </c>
      <c r="D112" s="100" t="s">
        <v>509</v>
      </c>
      <c r="E112" s="86" t="s">
        <v>125</v>
      </c>
      <c r="F112" s="89">
        <v>10</v>
      </c>
      <c r="G112" s="90">
        <v>1500000</v>
      </c>
      <c r="H112" s="88">
        <v>1811999.9944645178</v>
      </c>
      <c r="I112" s="88">
        <v>1189185.4453897055</v>
      </c>
    </row>
    <row r="113" spans="1:9" x14ac:dyDescent="0.35">
      <c r="A113" s="84">
        <v>12</v>
      </c>
      <c r="B113" s="85">
        <v>35</v>
      </c>
      <c r="C113" s="17">
        <f t="shared" ca="1" si="3"/>
        <v>16.13150684931507</v>
      </c>
      <c r="D113" s="100" t="s">
        <v>510</v>
      </c>
      <c r="E113" s="91" t="s">
        <v>125</v>
      </c>
      <c r="F113" s="89">
        <v>35</v>
      </c>
      <c r="G113" s="90">
        <v>1050000</v>
      </c>
      <c r="H113" s="88">
        <v>1268399.9961251626</v>
      </c>
      <c r="I113" s="88">
        <v>832429.81177279388</v>
      </c>
    </row>
    <row r="114" spans="1:9" x14ac:dyDescent="0.35">
      <c r="A114" s="84">
        <v>12</v>
      </c>
      <c r="B114" s="85">
        <v>35</v>
      </c>
      <c r="C114" s="17">
        <f t="shared" ca="1" si="3"/>
        <v>16.13150684931507</v>
      </c>
      <c r="D114" s="100" t="s">
        <v>511</v>
      </c>
      <c r="E114" s="91" t="s">
        <v>125</v>
      </c>
      <c r="F114" s="89">
        <v>45</v>
      </c>
      <c r="G114" s="90">
        <v>1350000</v>
      </c>
      <c r="H114" s="88">
        <v>1630799.9950180661</v>
      </c>
      <c r="I114" s="88">
        <v>1070266.9008507351</v>
      </c>
    </row>
    <row r="115" spans="1:9" x14ac:dyDescent="0.35">
      <c r="A115" s="84">
        <v>12</v>
      </c>
      <c r="B115" s="85">
        <v>35</v>
      </c>
      <c r="C115" s="17">
        <f t="shared" ca="1" si="3"/>
        <v>16.13150684931507</v>
      </c>
      <c r="D115" s="100" t="s">
        <v>512</v>
      </c>
      <c r="E115" s="91" t="s">
        <v>57</v>
      </c>
      <c r="F115" s="89">
        <v>7</v>
      </c>
      <c r="G115" s="90">
        <v>980000</v>
      </c>
      <c r="H115" s="88">
        <v>1183839.9963834849</v>
      </c>
      <c r="I115" s="88">
        <v>776934.49098794092</v>
      </c>
    </row>
    <row r="116" spans="1:9" x14ac:dyDescent="0.35">
      <c r="A116" s="84">
        <v>12</v>
      </c>
      <c r="B116" s="85">
        <v>35</v>
      </c>
      <c r="C116" s="17">
        <f t="shared" ca="1" si="3"/>
        <v>16.13150684931507</v>
      </c>
      <c r="D116" s="100" t="s">
        <v>423</v>
      </c>
      <c r="E116" s="91" t="s">
        <v>125</v>
      </c>
      <c r="F116" s="89">
        <v>55</v>
      </c>
      <c r="G116" s="90">
        <v>1650000</v>
      </c>
      <c r="H116" s="88">
        <v>1993199.9939109697</v>
      </c>
      <c r="I116" s="88">
        <v>1308103.989928676</v>
      </c>
    </row>
    <row r="117" spans="1:9" x14ac:dyDescent="0.35">
      <c r="A117" s="84">
        <v>12</v>
      </c>
      <c r="B117" s="85">
        <v>35</v>
      </c>
      <c r="C117" s="17">
        <f t="shared" ca="1" si="3"/>
        <v>16.13150684931507</v>
      </c>
      <c r="D117" s="100" t="s">
        <v>513</v>
      </c>
      <c r="E117" s="91" t="s">
        <v>125</v>
      </c>
      <c r="F117" s="89">
        <v>45</v>
      </c>
      <c r="G117" s="90">
        <v>1125000</v>
      </c>
      <c r="H117" s="88">
        <v>1358999.9958483884</v>
      </c>
      <c r="I117" s="88">
        <v>891889.08404227917</v>
      </c>
    </row>
    <row r="118" spans="1:9" x14ac:dyDescent="0.35">
      <c r="A118" s="84">
        <v>12</v>
      </c>
      <c r="B118" s="85">
        <v>35</v>
      </c>
      <c r="C118" s="17">
        <f t="shared" ca="1" si="3"/>
        <v>16.13150684931507</v>
      </c>
      <c r="D118" s="100" t="s">
        <v>514</v>
      </c>
      <c r="E118" s="91" t="s">
        <v>52</v>
      </c>
      <c r="F118" s="89" t="s">
        <v>515</v>
      </c>
      <c r="G118" s="90">
        <v>1675000</v>
      </c>
      <c r="H118" s="88">
        <v>2023399.9938187117</v>
      </c>
      <c r="I118" s="88">
        <v>1327923.7473518378</v>
      </c>
    </row>
    <row r="119" spans="1:9" x14ac:dyDescent="0.35">
      <c r="A119" s="84">
        <v>12</v>
      </c>
      <c r="B119" s="85">
        <v>35</v>
      </c>
      <c r="C119" s="17">
        <f t="shared" ca="1" si="3"/>
        <v>16.13150684931507</v>
      </c>
      <c r="D119" s="100" t="s">
        <v>516</v>
      </c>
      <c r="E119" s="91" t="s">
        <v>52</v>
      </c>
      <c r="F119" s="89" t="s">
        <v>517</v>
      </c>
      <c r="G119" s="90">
        <v>2204000</v>
      </c>
      <c r="H119" s="88">
        <v>2662431.9918665318</v>
      </c>
      <c r="I119" s="88">
        <v>1747309.8144259409</v>
      </c>
    </row>
    <row r="120" spans="1:9" x14ac:dyDescent="0.35">
      <c r="A120" s="84">
        <v>12</v>
      </c>
      <c r="B120" s="85">
        <v>35</v>
      </c>
      <c r="C120" s="17">
        <f t="shared" ca="1" si="3"/>
        <v>16.13150684931507</v>
      </c>
      <c r="D120" s="100" t="s">
        <v>337</v>
      </c>
      <c r="E120" s="91" t="s">
        <v>125</v>
      </c>
      <c r="F120" s="89">
        <v>3</v>
      </c>
      <c r="G120" s="90">
        <v>900000</v>
      </c>
      <c r="H120" s="88">
        <v>1087199.9966787107</v>
      </c>
      <c r="I120" s="88">
        <v>713511.26723382331</v>
      </c>
    </row>
    <row r="121" spans="1:9" x14ac:dyDescent="0.35">
      <c r="A121" s="84">
        <v>12</v>
      </c>
      <c r="B121" s="85">
        <v>35</v>
      </c>
      <c r="C121" s="17">
        <f t="shared" ca="1" si="3"/>
        <v>16.13150684931507</v>
      </c>
      <c r="D121" s="100" t="s">
        <v>300</v>
      </c>
      <c r="E121" s="91" t="s">
        <v>125</v>
      </c>
      <c r="F121" s="89">
        <v>28</v>
      </c>
      <c r="G121" s="90">
        <v>700000</v>
      </c>
      <c r="H121" s="88">
        <v>845599.99741677498</v>
      </c>
      <c r="I121" s="88">
        <v>554953.20784852921</v>
      </c>
    </row>
    <row r="122" spans="1:9" x14ac:dyDescent="0.35">
      <c r="A122" s="84">
        <v>12</v>
      </c>
      <c r="B122" s="85">
        <v>35</v>
      </c>
      <c r="C122" s="17">
        <f t="shared" ref="C122:C185" ca="1" si="4">B122-($F$2-$D$2)/365</f>
        <v>16.13150684931507</v>
      </c>
      <c r="D122" s="100" t="s">
        <v>518</v>
      </c>
      <c r="E122" s="91" t="s">
        <v>125</v>
      </c>
      <c r="F122" s="89">
        <v>29</v>
      </c>
      <c r="G122" s="90">
        <v>56550</v>
      </c>
      <c r="H122" s="88">
        <v>68312.399791312317</v>
      </c>
      <c r="I122" s="88">
        <v>44832.291291191897</v>
      </c>
    </row>
    <row r="123" spans="1:9" x14ac:dyDescent="0.35">
      <c r="A123" s="84">
        <v>12</v>
      </c>
      <c r="B123" s="85">
        <v>35</v>
      </c>
      <c r="C123" s="17">
        <f t="shared" ca="1" si="4"/>
        <v>16.13150684931507</v>
      </c>
      <c r="D123" s="100" t="s">
        <v>519</v>
      </c>
      <c r="E123" s="91" t="s">
        <v>125</v>
      </c>
      <c r="F123" s="89">
        <v>29</v>
      </c>
      <c r="G123" s="90">
        <v>12180</v>
      </c>
      <c r="H123" s="88">
        <v>14713.439955051885</v>
      </c>
      <c r="I123" s="88">
        <v>9656.185816564408</v>
      </c>
    </row>
    <row r="124" spans="1:9" x14ac:dyDescent="0.35">
      <c r="A124" s="84">
        <v>12</v>
      </c>
      <c r="B124" s="85">
        <v>35</v>
      </c>
      <c r="C124" s="17">
        <f t="shared" ca="1" si="4"/>
        <v>16.13150684931507</v>
      </c>
      <c r="D124" s="100" t="s">
        <v>520</v>
      </c>
      <c r="E124" s="91" t="s">
        <v>125</v>
      </c>
      <c r="F124" s="89">
        <v>174</v>
      </c>
      <c r="G124" s="90">
        <v>191400</v>
      </c>
      <c r="H124" s="88">
        <v>231211.19929367249</v>
      </c>
      <c r="I124" s="88">
        <v>151740.06283172642</v>
      </c>
    </row>
    <row r="125" spans="1:9" x14ac:dyDescent="0.35">
      <c r="A125" s="84">
        <v>12</v>
      </c>
      <c r="B125" s="85">
        <v>35</v>
      </c>
      <c r="C125" s="17">
        <f t="shared" ca="1" si="4"/>
        <v>16.13150684931507</v>
      </c>
      <c r="D125" s="100" t="s">
        <v>256</v>
      </c>
      <c r="E125" s="91" t="s">
        <v>125</v>
      </c>
      <c r="F125" s="89">
        <v>201</v>
      </c>
      <c r="G125" s="90">
        <v>552750</v>
      </c>
      <c r="H125" s="88">
        <v>667721.99796017481</v>
      </c>
      <c r="I125" s="88">
        <v>438214.83662610647</v>
      </c>
    </row>
    <row r="126" spans="1:9" x14ac:dyDescent="0.35">
      <c r="A126" s="84">
        <v>12</v>
      </c>
      <c r="B126" s="85">
        <v>35</v>
      </c>
      <c r="C126" s="17">
        <f t="shared" ca="1" si="4"/>
        <v>16.13150684931507</v>
      </c>
      <c r="D126" s="100" t="s">
        <v>394</v>
      </c>
      <c r="E126" s="91" t="s">
        <v>125</v>
      </c>
      <c r="F126" s="89">
        <v>58</v>
      </c>
      <c r="G126" s="90">
        <v>163560</v>
      </c>
      <c r="H126" s="88">
        <v>197580.47939641104</v>
      </c>
      <c r="I126" s="88">
        <v>129668.7809652935</v>
      </c>
    </row>
    <row r="127" spans="1:9" x14ac:dyDescent="0.35">
      <c r="A127" s="84">
        <v>12</v>
      </c>
      <c r="B127" s="85">
        <v>35</v>
      </c>
      <c r="C127" s="17">
        <f t="shared" ca="1" si="4"/>
        <v>16.13150684931507</v>
      </c>
      <c r="D127" s="100" t="s">
        <v>521</v>
      </c>
      <c r="E127" s="91" t="s">
        <v>125</v>
      </c>
      <c r="F127" s="89">
        <v>400</v>
      </c>
      <c r="G127" s="90">
        <v>3160000</v>
      </c>
      <c r="H127" s="88">
        <v>3817279.9883385845</v>
      </c>
      <c r="I127" s="88">
        <v>2505217.3382876464</v>
      </c>
    </row>
    <row r="128" spans="1:9" x14ac:dyDescent="0.35">
      <c r="A128" s="84">
        <v>12</v>
      </c>
      <c r="B128" s="85">
        <v>35</v>
      </c>
      <c r="C128" s="17">
        <f t="shared" ca="1" si="4"/>
        <v>16.13150684931507</v>
      </c>
      <c r="D128" s="100" t="s">
        <v>522</v>
      </c>
      <c r="E128" s="91" t="s">
        <v>125</v>
      </c>
      <c r="F128" s="89">
        <v>180</v>
      </c>
      <c r="G128" s="90">
        <v>2124000</v>
      </c>
      <c r="H128" s="88">
        <v>2565791.9921617573</v>
      </c>
      <c r="I128" s="88">
        <v>1683886.5906718231</v>
      </c>
    </row>
    <row r="129" spans="1:9" x14ac:dyDescent="0.35">
      <c r="A129" s="84">
        <v>12</v>
      </c>
      <c r="B129" s="85">
        <v>35</v>
      </c>
      <c r="C129" s="17">
        <f t="shared" ca="1" si="4"/>
        <v>16.13150684931507</v>
      </c>
      <c r="D129" s="100" t="s">
        <v>523</v>
      </c>
      <c r="E129" s="91" t="s">
        <v>125</v>
      </c>
      <c r="F129" s="89">
        <v>20</v>
      </c>
      <c r="G129" s="90">
        <v>606000</v>
      </c>
      <c r="H129" s="88">
        <v>732047.99776366528</v>
      </c>
      <c r="I129" s="88">
        <v>480430.91993744107</v>
      </c>
    </row>
    <row r="130" spans="1:9" x14ac:dyDescent="0.35">
      <c r="A130" s="84">
        <v>12</v>
      </c>
      <c r="B130" s="85">
        <v>35</v>
      </c>
      <c r="C130" s="17">
        <f t="shared" ca="1" si="4"/>
        <v>16.13150684931507</v>
      </c>
      <c r="D130" s="100" t="s">
        <v>524</v>
      </c>
      <c r="E130" s="91" t="s">
        <v>125</v>
      </c>
      <c r="F130" s="89">
        <v>9</v>
      </c>
      <c r="G130" s="90">
        <v>333000</v>
      </c>
      <c r="H130" s="88">
        <v>402263.99877112295</v>
      </c>
      <c r="I130" s="88">
        <v>263999.1688765146</v>
      </c>
    </row>
    <row r="131" spans="1:9" x14ac:dyDescent="0.35">
      <c r="A131" s="84">
        <v>12</v>
      </c>
      <c r="B131" s="85">
        <v>35</v>
      </c>
      <c r="C131" s="17">
        <f t="shared" ca="1" si="4"/>
        <v>16.13150684931507</v>
      </c>
      <c r="D131" s="100" t="s">
        <v>314</v>
      </c>
      <c r="E131" s="91" t="s">
        <v>125</v>
      </c>
      <c r="F131" s="89">
        <v>29</v>
      </c>
      <c r="G131" s="90">
        <v>580000</v>
      </c>
      <c r="H131" s="88">
        <v>700639.99785961362</v>
      </c>
      <c r="I131" s="88">
        <v>459818.37221735285</v>
      </c>
    </row>
    <row r="132" spans="1:9" x14ac:dyDescent="0.35">
      <c r="A132" s="84">
        <v>12</v>
      </c>
      <c r="B132" s="85">
        <v>35</v>
      </c>
      <c r="C132" s="17">
        <f t="shared" ca="1" si="4"/>
        <v>16.13150684931507</v>
      </c>
      <c r="D132" s="100" t="s">
        <v>525</v>
      </c>
      <c r="E132" s="91" t="s">
        <v>125</v>
      </c>
      <c r="F132" s="89">
        <v>29</v>
      </c>
      <c r="G132" s="90">
        <v>348000</v>
      </c>
      <c r="H132" s="88">
        <v>420383.99871576816</v>
      </c>
      <c r="I132" s="88">
        <v>275891.0233304117</v>
      </c>
    </row>
    <row r="133" spans="1:9" x14ac:dyDescent="0.35">
      <c r="A133" s="84">
        <v>12</v>
      </c>
      <c r="B133" s="85">
        <v>35</v>
      </c>
      <c r="C133" s="17">
        <f t="shared" ca="1" si="4"/>
        <v>16.13150684931507</v>
      </c>
      <c r="D133" s="100" t="s">
        <v>526</v>
      </c>
      <c r="E133" s="91" t="s">
        <v>125</v>
      </c>
      <c r="F133" s="89">
        <v>58</v>
      </c>
      <c r="G133" s="90">
        <v>34800</v>
      </c>
      <c r="H133" s="88">
        <v>42038.399871576818</v>
      </c>
      <c r="I133" s="88">
        <v>27589.10233304117</v>
      </c>
    </row>
    <row r="134" spans="1:9" x14ac:dyDescent="0.35">
      <c r="A134" s="84">
        <v>12</v>
      </c>
      <c r="B134" s="85">
        <v>35</v>
      </c>
      <c r="C134" s="17">
        <f t="shared" ca="1" si="4"/>
        <v>16.13150684931507</v>
      </c>
      <c r="D134" s="100" t="s">
        <v>527</v>
      </c>
      <c r="E134" s="91" t="s">
        <v>125</v>
      </c>
      <c r="F134" s="89">
        <v>29</v>
      </c>
      <c r="G134" s="90">
        <v>18850</v>
      </c>
      <c r="H134" s="88">
        <v>22770.799930437443</v>
      </c>
      <c r="I134" s="88">
        <v>14944.097097063966</v>
      </c>
    </row>
    <row r="135" spans="1:9" x14ac:dyDescent="0.35">
      <c r="A135" s="84">
        <v>12</v>
      </c>
      <c r="B135" s="85">
        <v>35</v>
      </c>
      <c r="C135" s="17">
        <f t="shared" ca="1" si="4"/>
        <v>16.13150684931507</v>
      </c>
      <c r="D135" s="100" t="s">
        <v>528</v>
      </c>
      <c r="E135" s="91" t="s">
        <v>125</v>
      </c>
      <c r="F135" s="89">
        <v>29</v>
      </c>
      <c r="G135" s="90">
        <v>72500</v>
      </c>
      <c r="H135" s="88">
        <v>87579.999732451703</v>
      </c>
      <c r="I135" s="88">
        <v>57477.296527169106</v>
      </c>
    </row>
    <row r="136" spans="1:9" x14ac:dyDescent="0.35">
      <c r="A136" s="84">
        <v>12</v>
      </c>
      <c r="B136" s="85">
        <v>35</v>
      </c>
      <c r="C136" s="17">
        <f t="shared" ca="1" si="4"/>
        <v>16.13150684931507</v>
      </c>
      <c r="D136" s="100" t="s">
        <v>529</v>
      </c>
      <c r="E136" s="91" t="s">
        <v>125</v>
      </c>
      <c r="F136" s="89">
        <v>67</v>
      </c>
      <c r="G136" s="90">
        <v>150750</v>
      </c>
      <c r="H136" s="88">
        <v>182105.99944368404</v>
      </c>
      <c r="I136" s="88">
        <v>119513.1372616654</v>
      </c>
    </row>
    <row r="137" spans="1:9" x14ac:dyDescent="0.35">
      <c r="A137" s="84">
        <v>12</v>
      </c>
      <c r="B137" s="85">
        <v>35</v>
      </c>
      <c r="C137" s="17">
        <f t="shared" ca="1" si="4"/>
        <v>16.13150684931507</v>
      </c>
      <c r="D137" s="100" t="s">
        <v>530</v>
      </c>
      <c r="E137" s="91" t="s">
        <v>125</v>
      </c>
      <c r="F137" s="89">
        <v>20</v>
      </c>
      <c r="G137" s="90">
        <v>1900000</v>
      </c>
      <c r="H137" s="88">
        <v>2295199.9929883895</v>
      </c>
      <c r="I137" s="88">
        <v>1506301.5641602939</v>
      </c>
    </row>
    <row r="138" spans="1:9" x14ac:dyDescent="0.35">
      <c r="A138" s="84">
        <v>12</v>
      </c>
      <c r="B138" s="85">
        <v>35</v>
      </c>
      <c r="C138" s="17">
        <f t="shared" ca="1" si="4"/>
        <v>16.13150684931507</v>
      </c>
      <c r="D138" s="100" t="s">
        <v>531</v>
      </c>
      <c r="E138" s="91" t="s">
        <v>125</v>
      </c>
      <c r="F138" s="89">
        <v>9</v>
      </c>
      <c r="G138" s="90">
        <v>2250000</v>
      </c>
      <c r="H138" s="88">
        <v>2717999.9916967768</v>
      </c>
      <c r="I138" s="88">
        <v>1783778.1680845583</v>
      </c>
    </row>
    <row r="139" spans="1:9" x14ac:dyDescent="0.35">
      <c r="A139" s="84">
        <v>12</v>
      </c>
      <c r="B139" s="85">
        <v>35</v>
      </c>
      <c r="C139" s="17">
        <f t="shared" ca="1" si="4"/>
        <v>16.13150684931507</v>
      </c>
      <c r="D139" s="100" t="s">
        <v>532</v>
      </c>
      <c r="E139" s="91" t="s">
        <v>125</v>
      </c>
      <c r="F139" s="89">
        <v>63</v>
      </c>
      <c r="G139" s="90">
        <v>14490</v>
      </c>
      <c r="H139" s="88">
        <v>17503.919946527243</v>
      </c>
      <c r="I139" s="88">
        <v>11487.531402464556</v>
      </c>
    </row>
    <row r="140" spans="1:9" x14ac:dyDescent="0.35">
      <c r="A140" s="84">
        <v>12</v>
      </c>
      <c r="B140" s="85">
        <v>35</v>
      </c>
      <c r="C140" s="17">
        <f t="shared" ca="1" si="4"/>
        <v>16.13150684931507</v>
      </c>
      <c r="D140" s="100" t="s">
        <v>533</v>
      </c>
      <c r="E140" s="91" t="s">
        <v>125</v>
      </c>
      <c r="F140" s="89">
        <v>40</v>
      </c>
      <c r="G140" s="90">
        <v>148000</v>
      </c>
      <c r="H140" s="88">
        <v>178783.99945383242</v>
      </c>
      <c r="I140" s="88">
        <v>117332.9639451176</v>
      </c>
    </row>
    <row r="141" spans="1:9" x14ac:dyDescent="0.35">
      <c r="A141" s="84">
        <v>12</v>
      </c>
      <c r="B141" s="85">
        <v>35</v>
      </c>
      <c r="C141" s="17">
        <f t="shared" ca="1" si="4"/>
        <v>16.13150684931507</v>
      </c>
      <c r="D141" s="100" t="s">
        <v>534</v>
      </c>
      <c r="E141" s="91" t="s">
        <v>125</v>
      </c>
      <c r="F141" s="89">
        <v>18</v>
      </c>
      <c r="G141" s="90">
        <v>86400</v>
      </c>
      <c r="H141" s="88">
        <v>104371.19968115623</v>
      </c>
      <c r="I141" s="88">
        <v>68497.081654447044</v>
      </c>
    </row>
    <row r="142" spans="1:9" x14ac:dyDescent="0.35">
      <c r="A142" s="84">
        <v>12</v>
      </c>
      <c r="B142" s="85">
        <v>35</v>
      </c>
      <c r="C142" s="17">
        <f t="shared" ca="1" si="4"/>
        <v>16.13150684931507</v>
      </c>
      <c r="D142" s="100" t="s">
        <v>93</v>
      </c>
      <c r="E142" s="91" t="s">
        <v>125</v>
      </c>
      <c r="F142" s="89">
        <v>29</v>
      </c>
      <c r="G142" s="90">
        <v>110200</v>
      </c>
      <c r="H142" s="88">
        <v>133121.59959332657</v>
      </c>
      <c r="I142" s="88">
        <v>87365.490721297028</v>
      </c>
    </row>
    <row r="143" spans="1:9" x14ac:dyDescent="0.35">
      <c r="A143" s="84">
        <v>12</v>
      </c>
      <c r="B143" s="85">
        <v>35</v>
      </c>
      <c r="C143" s="17">
        <f t="shared" ca="1" si="4"/>
        <v>16.13150684931507</v>
      </c>
      <c r="D143" s="100" t="s">
        <v>535</v>
      </c>
      <c r="E143" s="91" t="s">
        <v>125</v>
      </c>
      <c r="F143" s="89">
        <v>9</v>
      </c>
      <c r="G143" s="90">
        <v>306000</v>
      </c>
      <c r="H143" s="88">
        <v>369647.99887076166</v>
      </c>
      <c r="I143" s="88">
        <v>242593.83085949993</v>
      </c>
    </row>
    <row r="144" spans="1:9" x14ac:dyDescent="0.35">
      <c r="A144" s="84">
        <v>12</v>
      </c>
      <c r="B144" s="85">
        <v>35</v>
      </c>
      <c r="C144" s="17">
        <f t="shared" ca="1" si="4"/>
        <v>16.13150684931507</v>
      </c>
      <c r="D144" s="100" t="s">
        <v>536</v>
      </c>
      <c r="E144" s="91" t="s">
        <v>125</v>
      </c>
      <c r="F144" s="89">
        <v>38</v>
      </c>
      <c r="G144" s="90">
        <v>399000</v>
      </c>
      <c r="H144" s="88">
        <v>481991.99852756178</v>
      </c>
      <c r="I144" s="88">
        <v>316323.32847366168</v>
      </c>
    </row>
    <row r="145" spans="1:9" x14ac:dyDescent="0.35">
      <c r="A145" s="84">
        <v>12</v>
      </c>
      <c r="B145" s="85">
        <v>35</v>
      </c>
      <c r="C145" s="17">
        <f t="shared" ca="1" si="4"/>
        <v>16.13150684931507</v>
      </c>
      <c r="D145" s="100" t="s">
        <v>537</v>
      </c>
      <c r="E145" s="91" t="s">
        <v>125</v>
      </c>
      <c r="F145" s="89">
        <v>20</v>
      </c>
      <c r="G145" s="90">
        <v>420000</v>
      </c>
      <c r="H145" s="88">
        <v>507359.99845006503</v>
      </c>
      <c r="I145" s="88">
        <v>332971.92470911756</v>
      </c>
    </row>
    <row r="146" spans="1:9" x14ac:dyDescent="0.35">
      <c r="A146" s="84">
        <v>12</v>
      </c>
      <c r="B146" s="85">
        <v>35</v>
      </c>
      <c r="C146" s="17">
        <f t="shared" ca="1" si="4"/>
        <v>16.13150684931507</v>
      </c>
      <c r="D146" s="100" t="s">
        <v>96</v>
      </c>
      <c r="E146" s="91" t="s">
        <v>125</v>
      </c>
      <c r="F146" s="89">
        <v>29</v>
      </c>
      <c r="G146" s="90">
        <v>43500</v>
      </c>
      <c r="H146" s="88">
        <v>52547.99983947102</v>
      </c>
      <c r="I146" s="88">
        <v>34486.377916301462</v>
      </c>
    </row>
    <row r="147" spans="1:9" x14ac:dyDescent="0.35">
      <c r="A147" s="84">
        <v>12</v>
      </c>
      <c r="B147" s="85">
        <v>35</v>
      </c>
      <c r="C147" s="17">
        <f t="shared" ca="1" si="4"/>
        <v>16.13150684931507</v>
      </c>
      <c r="D147" s="100" t="s">
        <v>538</v>
      </c>
      <c r="E147" s="91" t="s">
        <v>125</v>
      </c>
      <c r="F147" s="89">
        <v>29</v>
      </c>
      <c r="G147" s="90">
        <v>133400</v>
      </c>
      <c r="H147" s="88">
        <v>161147.19950771114</v>
      </c>
      <c r="I147" s="88">
        <v>105758.22560999116</v>
      </c>
    </row>
    <row r="148" spans="1:9" x14ac:dyDescent="0.35">
      <c r="A148" s="84">
        <v>12</v>
      </c>
      <c r="B148" s="85">
        <v>35</v>
      </c>
      <c r="C148" s="17">
        <f t="shared" ca="1" si="4"/>
        <v>16.13150684931507</v>
      </c>
      <c r="D148" s="100" t="s">
        <v>539</v>
      </c>
      <c r="E148" s="91" t="s">
        <v>125</v>
      </c>
      <c r="F148" s="89">
        <v>58</v>
      </c>
      <c r="G148" s="90">
        <v>139200</v>
      </c>
      <c r="H148" s="88">
        <v>168153.59948630727</v>
      </c>
      <c r="I148" s="88">
        <v>110356.40933216468</v>
      </c>
    </row>
    <row r="149" spans="1:9" x14ac:dyDescent="0.35">
      <c r="A149" s="84">
        <v>12</v>
      </c>
      <c r="B149" s="85">
        <v>35</v>
      </c>
      <c r="C149" s="17">
        <f t="shared" ca="1" si="4"/>
        <v>16.13150684931507</v>
      </c>
      <c r="D149" s="100" t="s">
        <v>540</v>
      </c>
      <c r="E149" s="91" t="s">
        <v>125</v>
      </c>
      <c r="F149" s="89">
        <v>29</v>
      </c>
      <c r="G149" s="90">
        <v>1160000</v>
      </c>
      <c r="H149" s="88">
        <v>1401279.9957192272</v>
      </c>
      <c r="I149" s="88">
        <v>919636.7444347057</v>
      </c>
    </row>
    <row r="150" spans="1:9" x14ac:dyDescent="0.35">
      <c r="A150" s="84">
        <v>12</v>
      </c>
      <c r="B150" s="85">
        <v>35</v>
      </c>
      <c r="C150" s="17">
        <f t="shared" ca="1" si="4"/>
        <v>16.13150684931507</v>
      </c>
      <c r="D150" s="100" t="s">
        <v>541</v>
      </c>
      <c r="E150" s="91" t="s">
        <v>125</v>
      </c>
      <c r="F150" s="89">
        <v>29</v>
      </c>
      <c r="G150" s="90">
        <v>928000</v>
      </c>
      <c r="H150" s="88">
        <v>1121023.9965753816</v>
      </c>
      <c r="I150" s="88">
        <v>735709.39554776438</v>
      </c>
    </row>
    <row r="151" spans="1:9" x14ac:dyDescent="0.35">
      <c r="A151" s="84">
        <v>12</v>
      </c>
      <c r="B151" s="85">
        <v>35</v>
      </c>
      <c r="C151" s="17">
        <f t="shared" ca="1" si="4"/>
        <v>16.13150684931507</v>
      </c>
      <c r="D151" s="100" t="s">
        <v>295</v>
      </c>
      <c r="E151" s="91" t="s">
        <v>57</v>
      </c>
      <c r="F151" s="89">
        <v>1</v>
      </c>
      <c r="G151" s="90">
        <v>190000</v>
      </c>
      <c r="H151" s="88">
        <v>229519.99929883893</v>
      </c>
      <c r="I151" s="88">
        <v>150630.15641602938</v>
      </c>
    </row>
    <row r="152" spans="1:9" x14ac:dyDescent="0.35">
      <c r="A152" s="84">
        <v>12</v>
      </c>
      <c r="B152" s="85">
        <v>35</v>
      </c>
      <c r="C152" s="17">
        <f t="shared" ca="1" si="4"/>
        <v>16.13150684931507</v>
      </c>
      <c r="D152" s="100" t="s">
        <v>112</v>
      </c>
      <c r="E152" s="91" t="s">
        <v>125</v>
      </c>
      <c r="F152" s="89">
        <v>29</v>
      </c>
      <c r="G152" s="90">
        <v>2030000</v>
      </c>
      <c r="H152" s="88">
        <v>2452239.9925086475</v>
      </c>
      <c r="I152" s="88">
        <v>1609364.3027607349</v>
      </c>
    </row>
    <row r="153" spans="1:9" x14ac:dyDescent="0.35">
      <c r="A153" s="84">
        <v>12</v>
      </c>
      <c r="B153" s="85">
        <v>35</v>
      </c>
      <c r="C153" s="17">
        <f t="shared" ca="1" si="4"/>
        <v>16.13150684931507</v>
      </c>
      <c r="D153" s="100" t="s">
        <v>542</v>
      </c>
      <c r="E153" s="86" t="s">
        <v>125</v>
      </c>
      <c r="F153" s="85">
        <v>91</v>
      </c>
      <c r="G153" s="87">
        <v>273000</v>
      </c>
      <c r="H153" s="88">
        <v>329783.99899254227</v>
      </c>
      <c r="I153" s="88">
        <v>216431.75106092641</v>
      </c>
    </row>
    <row r="154" spans="1:9" x14ac:dyDescent="0.35">
      <c r="A154" s="84">
        <v>12</v>
      </c>
      <c r="B154" s="85">
        <v>35</v>
      </c>
      <c r="C154" s="17">
        <f t="shared" ca="1" si="4"/>
        <v>16.13150684931507</v>
      </c>
      <c r="D154" s="100" t="s">
        <v>503</v>
      </c>
      <c r="E154" s="86" t="s">
        <v>125</v>
      </c>
      <c r="F154" s="85">
        <v>26</v>
      </c>
      <c r="G154" s="87">
        <v>252200</v>
      </c>
      <c r="H154" s="88">
        <v>304657.59906930092</v>
      </c>
      <c r="I154" s="88">
        <v>199941.71288485581</v>
      </c>
    </row>
    <row r="155" spans="1:9" x14ac:dyDescent="0.35">
      <c r="A155" s="84">
        <v>12</v>
      </c>
      <c r="B155" s="85">
        <v>35</v>
      </c>
      <c r="C155" s="17">
        <f t="shared" ca="1" si="4"/>
        <v>16.13150684931507</v>
      </c>
      <c r="D155" s="100" t="s">
        <v>543</v>
      </c>
      <c r="E155" s="86" t="s">
        <v>132</v>
      </c>
      <c r="F155" s="85">
        <v>6</v>
      </c>
      <c r="G155" s="87">
        <v>69000</v>
      </c>
      <c r="H155" s="88">
        <v>83351.999745367822</v>
      </c>
      <c r="I155" s="88">
        <v>54702.530487926459</v>
      </c>
    </row>
    <row r="156" spans="1:9" x14ac:dyDescent="0.35">
      <c r="A156" s="84">
        <v>12</v>
      </c>
      <c r="B156" s="85">
        <v>35</v>
      </c>
      <c r="C156" s="17">
        <f t="shared" ca="1" si="4"/>
        <v>16.13150684931507</v>
      </c>
      <c r="D156" s="100" t="s">
        <v>544</v>
      </c>
      <c r="E156" s="86" t="s">
        <v>132</v>
      </c>
      <c r="F156" s="85">
        <v>9</v>
      </c>
      <c r="G156" s="87">
        <v>64800</v>
      </c>
      <c r="H156" s="88">
        <v>78278.399760867178</v>
      </c>
      <c r="I156" s="88">
        <v>51372.811240835283</v>
      </c>
    </row>
    <row r="157" spans="1:9" x14ac:dyDescent="0.35">
      <c r="A157" s="84">
        <v>12</v>
      </c>
      <c r="B157" s="85">
        <v>35</v>
      </c>
      <c r="C157" s="17">
        <f t="shared" ca="1" si="4"/>
        <v>16.13150684931507</v>
      </c>
      <c r="D157" s="100" t="s">
        <v>545</v>
      </c>
      <c r="E157" s="86" t="s">
        <v>114</v>
      </c>
      <c r="F157" s="85">
        <v>21</v>
      </c>
      <c r="G157" s="87">
        <v>5145000</v>
      </c>
      <c r="H157" s="88">
        <v>6215159.9810132962</v>
      </c>
      <c r="I157" s="88">
        <v>4078906.0776866898</v>
      </c>
    </row>
    <row r="158" spans="1:9" x14ac:dyDescent="0.35">
      <c r="A158" s="84">
        <v>12</v>
      </c>
      <c r="B158" s="85">
        <v>35</v>
      </c>
      <c r="C158" s="17">
        <f t="shared" ca="1" si="4"/>
        <v>16.13150684931507</v>
      </c>
      <c r="D158" s="100" t="s">
        <v>414</v>
      </c>
      <c r="E158" s="91" t="s">
        <v>52</v>
      </c>
      <c r="F158" s="89">
        <v>3.01</v>
      </c>
      <c r="G158" s="90">
        <v>872900</v>
      </c>
      <c r="H158" s="88">
        <v>1054463.1967787184</v>
      </c>
      <c r="I158" s="88">
        <v>692026.650187116</v>
      </c>
    </row>
    <row r="159" spans="1:9" x14ac:dyDescent="0.35">
      <c r="A159" s="84">
        <v>12</v>
      </c>
      <c r="B159" s="85">
        <v>35</v>
      </c>
      <c r="C159" s="17">
        <f t="shared" ca="1" si="4"/>
        <v>16.13150684931507</v>
      </c>
      <c r="D159" s="100" t="s">
        <v>506</v>
      </c>
      <c r="E159" s="91" t="s">
        <v>125</v>
      </c>
      <c r="F159" s="89">
        <v>21</v>
      </c>
      <c r="G159" s="90">
        <v>1470000</v>
      </c>
      <c r="H159" s="88">
        <v>1775759.9945752276</v>
      </c>
      <c r="I159" s="88">
        <v>1165401.7364819115</v>
      </c>
    </row>
    <row r="160" spans="1:9" x14ac:dyDescent="0.35">
      <c r="A160" s="84">
        <v>12</v>
      </c>
      <c r="B160" s="85">
        <v>35</v>
      </c>
      <c r="C160" s="17">
        <f t="shared" ca="1" si="4"/>
        <v>16.13150684931507</v>
      </c>
      <c r="D160" s="100" t="s">
        <v>546</v>
      </c>
      <c r="E160" s="91" t="s">
        <v>125</v>
      </c>
      <c r="F160" s="89">
        <v>7</v>
      </c>
      <c r="G160" s="90">
        <v>420000</v>
      </c>
      <c r="H160" s="88">
        <v>507359.99845006503</v>
      </c>
      <c r="I160" s="88">
        <v>332971.92470911756</v>
      </c>
    </row>
    <row r="161" spans="1:9" x14ac:dyDescent="0.35">
      <c r="A161" s="84">
        <v>12</v>
      </c>
      <c r="B161" s="85">
        <v>35</v>
      </c>
      <c r="C161" s="17">
        <f t="shared" ca="1" si="4"/>
        <v>16.13150684931507</v>
      </c>
      <c r="D161" s="100" t="s">
        <v>546</v>
      </c>
      <c r="E161" s="91" t="s">
        <v>125</v>
      </c>
      <c r="F161" s="89">
        <v>7</v>
      </c>
      <c r="G161" s="90">
        <v>770000</v>
      </c>
      <c r="H161" s="88">
        <v>930159.99715845252</v>
      </c>
      <c r="I161" s="88">
        <v>610448.52863338217</v>
      </c>
    </row>
    <row r="162" spans="1:9" x14ac:dyDescent="0.35">
      <c r="A162" s="84">
        <v>12</v>
      </c>
      <c r="B162" s="85">
        <v>35</v>
      </c>
      <c r="C162" s="17">
        <f t="shared" ca="1" si="4"/>
        <v>16.13150684931507</v>
      </c>
      <c r="D162" s="100" t="s">
        <v>546</v>
      </c>
      <c r="E162" s="91" t="s">
        <v>125</v>
      </c>
      <c r="F162" s="89">
        <v>7</v>
      </c>
      <c r="G162" s="90">
        <v>1050000</v>
      </c>
      <c r="H162" s="88">
        <v>1268399.9961251626</v>
      </c>
      <c r="I162" s="88">
        <v>832429.81177279388</v>
      </c>
    </row>
    <row r="163" spans="1:9" x14ac:dyDescent="0.35">
      <c r="A163" s="84">
        <v>12</v>
      </c>
      <c r="B163" s="85">
        <v>35</v>
      </c>
      <c r="C163" s="17">
        <f t="shared" ca="1" si="4"/>
        <v>16.13150684931507</v>
      </c>
      <c r="D163" s="100" t="s">
        <v>510</v>
      </c>
      <c r="E163" s="91" t="s">
        <v>125</v>
      </c>
      <c r="F163" s="89">
        <v>21</v>
      </c>
      <c r="G163" s="90">
        <v>630000</v>
      </c>
      <c r="H163" s="88">
        <v>761039.99767509755</v>
      </c>
      <c r="I163" s="88">
        <v>499457.88706367637</v>
      </c>
    </row>
    <row r="164" spans="1:9" x14ac:dyDescent="0.35">
      <c r="A164" s="84">
        <v>12</v>
      </c>
      <c r="B164" s="85">
        <v>35</v>
      </c>
      <c r="C164" s="17">
        <f t="shared" ca="1" si="4"/>
        <v>16.13150684931507</v>
      </c>
      <c r="D164" s="100" t="s">
        <v>547</v>
      </c>
      <c r="E164" s="91" t="s">
        <v>125</v>
      </c>
      <c r="F164" s="89">
        <v>26</v>
      </c>
      <c r="G164" s="90">
        <v>780000</v>
      </c>
      <c r="H164" s="88">
        <v>942239.99712154933</v>
      </c>
      <c r="I164" s="88">
        <v>618376.43160264695</v>
      </c>
    </row>
    <row r="165" spans="1:9" x14ac:dyDescent="0.35">
      <c r="A165" s="84">
        <v>12</v>
      </c>
      <c r="B165" s="85">
        <v>35</v>
      </c>
      <c r="C165" s="17">
        <f t="shared" ca="1" si="4"/>
        <v>16.13150684931507</v>
      </c>
      <c r="D165" s="100" t="s">
        <v>548</v>
      </c>
      <c r="E165" s="91" t="s">
        <v>57</v>
      </c>
      <c r="F165" s="89">
        <v>4</v>
      </c>
      <c r="G165" s="90">
        <v>560000</v>
      </c>
      <c r="H165" s="88">
        <v>676479.99793342</v>
      </c>
      <c r="I165" s="88">
        <v>443962.56627882342</v>
      </c>
    </row>
    <row r="166" spans="1:9" x14ac:dyDescent="0.35">
      <c r="A166" s="84">
        <v>12</v>
      </c>
      <c r="B166" s="85">
        <v>35</v>
      </c>
      <c r="C166" s="17">
        <f t="shared" ca="1" si="4"/>
        <v>16.13150684931507</v>
      </c>
      <c r="D166" s="100" t="s">
        <v>423</v>
      </c>
      <c r="E166" s="91" t="s">
        <v>125</v>
      </c>
      <c r="F166" s="89">
        <v>27</v>
      </c>
      <c r="G166" s="90">
        <v>810000</v>
      </c>
      <c r="H166" s="88">
        <v>978479.99701083964</v>
      </c>
      <c r="I166" s="88">
        <v>642160.14051044104</v>
      </c>
    </row>
    <row r="167" spans="1:9" x14ac:dyDescent="0.35">
      <c r="A167" s="84">
        <v>12</v>
      </c>
      <c r="B167" s="85">
        <v>35</v>
      </c>
      <c r="C167" s="17">
        <f t="shared" ca="1" si="4"/>
        <v>16.13150684931507</v>
      </c>
      <c r="D167" s="100" t="s">
        <v>549</v>
      </c>
      <c r="E167" s="91" t="s">
        <v>125</v>
      </c>
      <c r="F167" s="89">
        <v>26</v>
      </c>
      <c r="G167" s="90">
        <v>650000</v>
      </c>
      <c r="H167" s="88">
        <v>785199.99760129105</v>
      </c>
      <c r="I167" s="88">
        <v>515313.69300220569</v>
      </c>
    </row>
    <row r="168" spans="1:9" x14ac:dyDescent="0.35">
      <c r="A168" s="84">
        <v>12</v>
      </c>
      <c r="B168" s="85">
        <v>35</v>
      </c>
      <c r="C168" s="17">
        <f t="shared" ca="1" si="4"/>
        <v>16.13150684931507</v>
      </c>
      <c r="D168" s="100" t="s">
        <v>246</v>
      </c>
      <c r="E168" s="91" t="s">
        <v>52</v>
      </c>
      <c r="F168" s="89">
        <v>2.0499999999999998</v>
      </c>
      <c r="G168" s="90">
        <v>1373500</v>
      </c>
      <c r="H168" s="88">
        <v>1659187.9949313435</v>
      </c>
      <c r="I168" s="88">
        <v>1088897.472828507</v>
      </c>
    </row>
    <row r="169" spans="1:9" x14ac:dyDescent="0.35">
      <c r="A169" s="84">
        <v>12</v>
      </c>
      <c r="B169" s="85">
        <v>35</v>
      </c>
      <c r="C169" s="17">
        <f t="shared" ca="1" si="4"/>
        <v>16.13150684931507</v>
      </c>
      <c r="D169" s="100" t="s">
        <v>550</v>
      </c>
      <c r="E169" s="91" t="s">
        <v>52</v>
      </c>
      <c r="F169" s="89">
        <v>1.1200000000000001</v>
      </c>
      <c r="G169" s="90">
        <v>649600</v>
      </c>
      <c r="H169" s="88">
        <v>784716.79760276724</v>
      </c>
      <c r="I169" s="88">
        <v>514996.57688343519</v>
      </c>
    </row>
    <row r="170" spans="1:9" x14ac:dyDescent="0.35">
      <c r="A170" s="84">
        <v>12</v>
      </c>
      <c r="B170" s="85">
        <v>35</v>
      </c>
      <c r="C170" s="17">
        <f t="shared" ca="1" si="4"/>
        <v>16.13150684931507</v>
      </c>
      <c r="D170" s="100" t="s">
        <v>337</v>
      </c>
      <c r="E170" s="91" t="s">
        <v>125</v>
      </c>
      <c r="F170" s="89">
        <v>1</v>
      </c>
      <c r="G170" s="90">
        <v>300000</v>
      </c>
      <c r="H170" s="88">
        <v>362399.99889290356</v>
      </c>
      <c r="I170" s="88">
        <v>237837.08907794111</v>
      </c>
    </row>
    <row r="171" spans="1:9" x14ac:dyDescent="0.35">
      <c r="A171" s="84">
        <v>12</v>
      </c>
      <c r="B171" s="85">
        <v>35</v>
      </c>
      <c r="C171" s="17">
        <f t="shared" ca="1" si="4"/>
        <v>16.13150684931507</v>
      </c>
      <c r="D171" s="100" t="s">
        <v>551</v>
      </c>
      <c r="E171" s="91" t="s">
        <v>125</v>
      </c>
      <c r="F171" s="89">
        <v>12</v>
      </c>
      <c r="G171" s="90">
        <v>300000</v>
      </c>
      <c r="H171" s="88">
        <v>362399.99889290356</v>
      </c>
      <c r="I171" s="88">
        <v>237837.08907794111</v>
      </c>
    </row>
    <row r="172" spans="1:9" x14ac:dyDescent="0.35">
      <c r="A172" s="84">
        <v>12</v>
      </c>
      <c r="B172" s="85">
        <v>35</v>
      </c>
      <c r="C172" s="17">
        <f t="shared" ca="1" si="4"/>
        <v>16.13150684931507</v>
      </c>
      <c r="D172" s="100" t="s">
        <v>552</v>
      </c>
      <c r="E172" s="91" t="s">
        <v>125</v>
      </c>
      <c r="F172" s="89">
        <v>15</v>
      </c>
      <c r="G172" s="90">
        <v>29250</v>
      </c>
      <c r="H172" s="88">
        <v>35333.999892058098</v>
      </c>
      <c r="I172" s="88">
        <v>23189.116185099258</v>
      </c>
    </row>
    <row r="173" spans="1:9" x14ac:dyDescent="0.35">
      <c r="A173" s="84">
        <v>12</v>
      </c>
      <c r="B173" s="85">
        <v>35</v>
      </c>
      <c r="C173" s="17">
        <f t="shared" ca="1" si="4"/>
        <v>16.13150684931507</v>
      </c>
      <c r="D173" s="100" t="s">
        <v>553</v>
      </c>
      <c r="E173" s="91" t="s">
        <v>125</v>
      </c>
      <c r="F173" s="89">
        <v>15</v>
      </c>
      <c r="G173" s="90">
        <v>6300</v>
      </c>
      <c r="H173" s="88">
        <v>7610.3999767509749</v>
      </c>
      <c r="I173" s="88">
        <v>4994.578870636763</v>
      </c>
    </row>
    <row r="174" spans="1:9" x14ac:dyDescent="0.35">
      <c r="A174" s="84">
        <v>12</v>
      </c>
      <c r="B174" s="85">
        <v>35</v>
      </c>
      <c r="C174" s="17">
        <f t="shared" ca="1" si="4"/>
        <v>16.13150684931507</v>
      </c>
      <c r="D174" s="100" t="s">
        <v>554</v>
      </c>
      <c r="E174" s="91" t="s">
        <v>132</v>
      </c>
      <c r="F174" s="89">
        <v>90</v>
      </c>
      <c r="G174" s="90">
        <v>99000</v>
      </c>
      <c r="H174" s="88">
        <v>119591.99963465818</v>
      </c>
      <c r="I174" s="88">
        <v>78486.239395720564</v>
      </c>
    </row>
    <row r="175" spans="1:9" x14ac:dyDescent="0.35">
      <c r="A175" s="84">
        <v>12</v>
      </c>
      <c r="B175" s="85">
        <v>35</v>
      </c>
      <c r="C175" s="17">
        <f t="shared" ca="1" si="4"/>
        <v>16.13150684931507</v>
      </c>
      <c r="D175" s="100" t="s">
        <v>555</v>
      </c>
      <c r="E175" s="91" t="s">
        <v>132</v>
      </c>
      <c r="F175" s="89">
        <v>105</v>
      </c>
      <c r="G175" s="90">
        <v>288750</v>
      </c>
      <c r="H175" s="88">
        <v>348809.99893441971</v>
      </c>
      <c r="I175" s="88">
        <v>228918.19823751834</v>
      </c>
    </row>
    <row r="176" spans="1:9" x14ac:dyDescent="0.35">
      <c r="A176" s="84">
        <v>12</v>
      </c>
      <c r="B176" s="85">
        <v>35</v>
      </c>
      <c r="C176" s="17">
        <f t="shared" ca="1" si="4"/>
        <v>16.13150684931507</v>
      </c>
      <c r="D176" s="100" t="s">
        <v>556</v>
      </c>
      <c r="E176" s="91" t="s">
        <v>132</v>
      </c>
      <c r="F176" s="89">
        <v>30</v>
      </c>
      <c r="G176" s="90">
        <v>84600</v>
      </c>
      <c r="H176" s="88">
        <v>102196.7996877988</v>
      </c>
      <c r="I176" s="88">
        <v>67070.059119979385</v>
      </c>
    </row>
    <row r="177" spans="1:9" x14ac:dyDescent="0.35">
      <c r="A177" s="84">
        <v>12</v>
      </c>
      <c r="B177" s="85">
        <v>35</v>
      </c>
      <c r="C177" s="17">
        <f t="shared" ca="1" si="4"/>
        <v>16.13150684931507</v>
      </c>
      <c r="D177" s="100" t="s">
        <v>521</v>
      </c>
      <c r="E177" s="91" t="s">
        <v>132</v>
      </c>
      <c r="F177" s="89">
        <v>200</v>
      </c>
      <c r="G177" s="90">
        <v>1580000</v>
      </c>
      <c r="H177" s="88">
        <v>1908639.9941692923</v>
      </c>
      <c r="I177" s="88">
        <v>1252608.6691438232</v>
      </c>
    </row>
    <row r="178" spans="1:9" x14ac:dyDescent="0.35">
      <c r="A178" s="84">
        <v>12</v>
      </c>
      <c r="B178" s="85">
        <v>35</v>
      </c>
      <c r="C178" s="17">
        <f t="shared" ca="1" si="4"/>
        <v>16.13150684931507</v>
      </c>
      <c r="D178" s="100" t="s">
        <v>557</v>
      </c>
      <c r="E178" s="91" t="s">
        <v>132</v>
      </c>
      <c r="F178" s="89">
        <v>100</v>
      </c>
      <c r="G178" s="90">
        <v>1180000</v>
      </c>
      <c r="H178" s="88">
        <v>1425439.9956454206</v>
      </c>
      <c r="I178" s="88">
        <v>935492.55037323502</v>
      </c>
    </row>
    <row r="179" spans="1:9" x14ac:dyDescent="0.35">
      <c r="A179" s="84">
        <v>12</v>
      </c>
      <c r="B179" s="85">
        <v>35</v>
      </c>
      <c r="C179" s="17">
        <f t="shared" ca="1" si="4"/>
        <v>16.13150684931507</v>
      </c>
      <c r="D179" s="100" t="s">
        <v>558</v>
      </c>
      <c r="E179" s="91" t="s">
        <v>125</v>
      </c>
      <c r="F179" s="89">
        <v>10</v>
      </c>
      <c r="G179" s="90">
        <v>303000</v>
      </c>
      <c r="H179" s="88">
        <v>366023.99888183264</v>
      </c>
      <c r="I179" s="88">
        <v>240215.45996872053</v>
      </c>
    </row>
    <row r="180" spans="1:9" x14ac:dyDescent="0.35">
      <c r="A180" s="84">
        <v>12</v>
      </c>
      <c r="B180" s="85">
        <v>35</v>
      </c>
      <c r="C180" s="17">
        <f t="shared" ca="1" si="4"/>
        <v>16.13150684931507</v>
      </c>
      <c r="D180" s="100" t="s">
        <v>559</v>
      </c>
      <c r="E180" s="91" t="s">
        <v>125</v>
      </c>
      <c r="F180" s="89">
        <v>5</v>
      </c>
      <c r="G180" s="90">
        <v>185000</v>
      </c>
      <c r="H180" s="88">
        <v>223479.99931729052</v>
      </c>
      <c r="I180" s="88">
        <v>146666.20493139702</v>
      </c>
    </row>
    <row r="181" spans="1:9" x14ac:dyDescent="0.35">
      <c r="A181" s="84">
        <v>12</v>
      </c>
      <c r="B181" s="85">
        <v>35</v>
      </c>
      <c r="C181" s="17">
        <f t="shared" ca="1" si="4"/>
        <v>16.13150684931507</v>
      </c>
      <c r="D181" s="100" t="s">
        <v>314</v>
      </c>
      <c r="E181" s="91" t="s">
        <v>125</v>
      </c>
      <c r="F181" s="89">
        <v>15</v>
      </c>
      <c r="G181" s="90">
        <v>300000</v>
      </c>
      <c r="H181" s="88">
        <v>362399.99889290356</v>
      </c>
      <c r="I181" s="88">
        <v>237837.08907794111</v>
      </c>
    </row>
    <row r="182" spans="1:9" x14ac:dyDescent="0.35">
      <c r="A182" s="84">
        <v>12</v>
      </c>
      <c r="B182" s="85">
        <v>35</v>
      </c>
      <c r="C182" s="17">
        <f t="shared" ca="1" si="4"/>
        <v>16.13150684931507</v>
      </c>
      <c r="D182" s="100" t="s">
        <v>525</v>
      </c>
      <c r="E182" s="91" t="s">
        <v>125</v>
      </c>
      <c r="F182" s="89">
        <v>15</v>
      </c>
      <c r="G182" s="90">
        <v>180000</v>
      </c>
      <c r="H182" s="88">
        <v>217439.99933574215</v>
      </c>
      <c r="I182" s="88">
        <v>142702.25344676466</v>
      </c>
    </row>
    <row r="183" spans="1:9" x14ac:dyDescent="0.35">
      <c r="A183" s="84">
        <v>12</v>
      </c>
      <c r="B183" s="85">
        <v>35</v>
      </c>
      <c r="C183" s="17">
        <f t="shared" ca="1" si="4"/>
        <v>16.13150684931507</v>
      </c>
      <c r="D183" s="100" t="s">
        <v>560</v>
      </c>
      <c r="E183" s="91" t="s">
        <v>125</v>
      </c>
      <c r="F183" s="89">
        <v>30</v>
      </c>
      <c r="G183" s="90">
        <v>18000</v>
      </c>
      <c r="H183" s="88">
        <v>21743.999933574214</v>
      </c>
      <c r="I183" s="88">
        <v>14270.225344676466</v>
      </c>
    </row>
    <row r="184" spans="1:9" x14ac:dyDescent="0.35">
      <c r="A184" s="84">
        <v>12</v>
      </c>
      <c r="B184" s="85">
        <v>35</v>
      </c>
      <c r="C184" s="17">
        <f t="shared" ca="1" si="4"/>
        <v>16.13150684931507</v>
      </c>
      <c r="D184" s="100" t="s">
        <v>527</v>
      </c>
      <c r="E184" s="91" t="s">
        <v>125</v>
      </c>
      <c r="F184" s="89">
        <v>15</v>
      </c>
      <c r="G184" s="90">
        <v>9750</v>
      </c>
      <c r="H184" s="88">
        <v>11777.999964019366</v>
      </c>
      <c r="I184" s="88">
        <v>7729.7053950330856</v>
      </c>
    </row>
    <row r="185" spans="1:9" x14ac:dyDescent="0.35">
      <c r="A185" s="84">
        <v>12</v>
      </c>
      <c r="B185" s="85">
        <v>35</v>
      </c>
      <c r="C185" s="17">
        <f t="shared" ca="1" si="4"/>
        <v>16.13150684931507</v>
      </c>
      <c r="D185" s="100" t="s">
        <v>88</v>
      </c>
      <c r="E185" s="91" t="s">
        <v>125</v>
      </c>
      <c r="F185" s="89">
        <v>15</v>
      </c>
      <c r="G185" s="90">
        <v>37500</v>
      </c>
      <c r="H185" s="88">
        <v>45299.999861612945</v>
      </c>
      <c r="I185" s="88">
        <v>29729.636134742639</v>
      </c>
    </row>
    <row r="186" spans="1:9" x14ac:dyDescent="0.35">
      <c r="A186" s="84">
        <v>12</v>
      </c>
      <c r="B186" s="85">
        <v>35</v>
      </c>
      <c r="C186" s="17">
        <f t="shared" ref="C186:C199" ca="1" si="5">B186-($F$2-$D$2)/365</f>
        <v>16.13150684931507</v>
      </c>
      <c r="D186" s="100" t="s">
        <v>561</v>
      </c>
      <c r="E186" s="91" t="s">
        <v>125</v>
      </c>
      <c r="F186" s="89">
        <v>35</v>
      </c>
      <c r="G186" s="90">
        <v>78750</v>
      </c>
      <c r="H186" s="88">
        <v>95129.999709387193</v>
      </c>
      <c r="I186" s="88">
        <v>62432.235882959547</v>
      </c>
    </row>
    <row r="187" spans="1:9" x14ac:dyDescent="0.35">
      <c r="A187" s="84">
        <v>12</v>
      </c>
      <c r="B187" s="85">
        <v>35</v>
      </c>
      <c r="C187" s="17">
        <f t="shared" ca="1" si="5"/>
        <v>16.13150684931507</v>
      </c>
      <c r="D187" s="100" t="s">
        <v>562</v>
      </c>
      <c r="E187" s="91" t="s">
        <v>125</v>
      </c>
      <c r="F187" s="89">
        <v>10</v>
      </c>
      <c r="G187" s="90">
        <v>950000</v>
      </c>
      <c r="H187" s="88">
        <v>1147599.9964941947</v>
      </c>
      <c r="I187" s="88">
        <v>753150.78208014695</v>
      </c>
    </row>
    <row r="188" spans="1:9" x14ac:dyDescent="0.35">
      <c r="A188" s="84">
        <v>12</v>
      </c>
      <c r="B188" s="85">
        <v>35</v>
      </c>
      <c r="C188" s="17">
        <f t="shared" ca="1" si="5"/>
        <v>16.13150684931507</v>
      </c>
      <c r="D188" s="100" t="s">
        <v>563</v>
      </c>
      <c r="E188" s="91" t="s">
        <v>125</v>
      </c>
      <c r="F188" s="89">
        <v>5</v>
      </c>
      <c r="G188" s="90">
        <v>1250000</v>
      </c>
      <c r="H188" s="88">
        <v>1509999.9953870983</v>
      </c>
      <c r="I188" s="88">
        <v>990987.87115808798</v>
      </c>
    </row>
    <row r="189" spans="1:9" x14ac:dyDescent="0.35">
      <c r="A189" s="84">
        <v>12</v>
      </c>
      <c r="B189" s="85">
        <v>35</v>
      </c>
      <c r="C189" s="17">
        <f t="shared" ca="1" si="5"/>
        <v>16.13150684931507</v>
      </c>
      <c r="D189" s="100" t="s">
        <v>564</v>
      </c>
      <c r="E189" s="91" t="s">
        <v>125</v>
      </c>
      <c r="F189" s="89">
        <v>35</v>
      </c>
      <c r="G189" s="90">
        <v>8050</v>
      </c>
      <c r="H189" s="88">
        <v>9724.3999702929123</v>
      </c>
      <c r="I189" s="88">
        <v>6381.961890258086</v>
      </c>
    </row>
    <row r="190" spans="1:9" x14ac:dyDescent="0.35">
      <c r="A190" s="84">
        <v>12</v>
      </c>
      <c r="B190" s="85">
        <v>35</v>
      </c>
      <c r="C190" s="17">
        <f t="shared" ca="1" si="5"/>
        <v>16.13150684931507</v>
      </c>
      <c r="D190" s="100" t="s">
        <v>565</v>
      </c>
      <c r="E190" s="91" t="s">
        <v>125</v>
      </c>
      <c r="F190" s="89">
        <v>20</v>
      </c>
      <c r="G190" s="90">
        <v>74000</v>
      </c>
      <c r="H190" s="88">
        <v>89391.999726916212</v>
      </c>
      <c r="I190" s="88">
        <v>58666.481972558802</v>
      </c>
    </row>
    <row r="191" spans="1:9" x14ac:dyDescent="0.35">
      <c r="A191" s="84">
        <v>12</v>
      </c>
      <c r="B191" s="85">
        <v>35</v>
      </c>
      <c r="C191" s="17">
        <f t="shared" ca="1" si="5"/>
        <v>16.13150684931507</v>
      </c>
      <c r="D191" s="100" t="s">
        <v>566</v>
      </c>
      <c r="E191" s="91" t="s">
        <v>125</v>
      </c>
      <c r="F191" s="89">
        <v>10</v>
      </c>
      <c r="G191" s="90">
        <v>48000</v>
      </c>
      <c r="H191" s="88">
        <v>57983.999822864571</v>
      </c>
      <c r="I191" s="88">
        <v>38053.934252470579</v>
      </c>
    </row>
    <row r="192" spans="1:9" x14ac:dyDescent="0.35">
      <c r="A192" s="84">
        <v>12</v>
      </c>
      <c r="B192" s="85">
        <v>35</v>
      </c>
      <c r="C192" s="17">
        <f t="shared" ca="1" si="5"/>
        <v>16.13150684931507</v>
      </c>
      <c r="D192" s="100" t="s">
        <v>93</v>
      </c>
      <c r="E192" s="91" t="s">
        <v>125</v>
      </c>
      <c r="F192" s="89">
        <v>15</v>
      </c>
      <c r="G192" s="90">
        <v>57000</v>
      </c>
      <c r="H192" s="88">
        <v>68855.999789651672</v>
      </c>
      <c r="I192" s="88">
        <v>45189.046924808805</v>
      </c>
    </row>
    <row r="193" spans="1:9" x14ac:dyDescent="0.35">
      <c r="A193" s="84">
        <v>12</v>
      </c>
      <c r="B193" s="85">
        <v>35</v>
      </c>
      <c r="C193" s="17">
        <f t="shared" ca="1" si="5"/>
        <v>16.13150684931507</v>
      </c>
      <c r="D193" s="100" t="s">
        <v>567</v>
      </c>
      <c r="E193" s="91" t="s">
        <v>125</v>
      </c>
      <c r="F193" s="89">
        <v>5</v>
      </c>
      <c r="G193" s="90">
        <v>170000</v>
      </c>
      <c r="H193" s="88">
        <v>205359.99937264537</v>
      </c>
      <c r="I193" s="88">
        <v>134774.35047749997</v>
      </c>
    </row>
    <row r="194" spans="1:9" x14ac:dyDescent="0.35">
      <c r="A194" s="84">
        <v>12</v>
      </c>
      <c r="B194" s="85">
        <v>35</v>
      </c>
      <c r="C194" s="17">
        <f t="shared" ca="1" si="5"/>
        <v>16.13150684931507</v>
      </c>
      <c r="D194" s="100" t="s">
        <v>568</v>
      </c>
      <c r="E194" s="91" t="s">
        <v>125</v>
      </c>
      <c r="F194" s="89">
        <v>20</v>
      </c>
      <c r="G194" s="90">
        <v>210000</v>
      </c>
      <c r="H194" s="88">
        <v>253679.99922503252</v>
      </c>
      <c r="I194" s="88">
        <v>166485.96235455878</v>
      </c>
    </row>
    <row r="195" spans="1:9" x14ac:dyDescent="0.35">
      <c r="A195" s="84">
        <v>12</v>
      </c>
      <c r="B195" s="85">
        <v>35</v>
      </c>
      <c r="C195" s="17">
        <f t="shared" ca="1" si="5"/>
        <v>16.13150684931507</v>
      </c>
      <c r="D195" s="100" t="s">
        <v>569</v>
      </c>
      <c r="E195" s="91" t="s">
        <v>125</v>
      </c>
      <c r="F195" s="89">
        <v>10</v>
      </c>
      <c r="G195" s="90">
        <v>210000</v>
      </c>
      <c r="H195" s="88">
        <v>253679.99922503252</v>
      </c>
      <c r="I195" s="88">
        <v>166485.96235455878</v>
      </c>
    </row>
    <row r="196" spans="1:9" x14ac:dyDescent="0.35">
      <c r="A196" s="84">
        <v>12</v>
      </c>
      <c r="B196" s="85">
        <v>35</v>
      </c>
      <c r="C196" s="17">
        <f t="shared" ca="1" si="5"/>
        <v>16.13150684931507</v>
      </c>
      <c r="D196" s="100" t="s">
        <v>570</v>
      </c>
      <c r="E196" s="91" t="s">
        <v>125</v>
      </c>
      <c r="F196" s="89">
        <v>15</v>
      </c>
      <c r="G196" s="90">
        <v>22500</v>
      </c>
      <c r="H196" s="88">
        <v>27179.999916967769</v>
      </c>
      <c r="I196" s="88">
        <v>17837.781680845583</v>
      </c>
    </row>
    <row r="197" spans="1:9" x14ac:dyDescent="0.35">
      <c r="A197" s="84">
        <v>12</v>
      </c>
      <c r="B197" s="85">
        <v>35</v>
      </c>
      <c r="C197" s="17">
        <f t="shared" ca="1" si="5"/>
        <v>16.13150684931507</v>
      </c>
      <c r="D197" s="100" t="s">
        <v>538</v>
      </c>
      <c r="E197" s="91" t="s">
        <v>125</v>
      </c>
      <c r="F197" s="89">
        <v>15</v>
      </c>
      <c r="G197" s="90">
        <v>69000</v>
      </c>
      <c r="H197" s="88">
        <v>83351.999745367822</v>
      </c>
      <c r="I197" s="88">
        <v>54702.530487926459</v>
      </c>
    </row>
    <row r="198" spans="1:9" x14ac:dyDescent="0.35">
      <c r="A198" s="84">
        <v>12</v>
      </c>
      <c r="B198" s="85">
        <v>35</v>
      </c>
      <c r="C198" s="17">
        <f t="shared" ca="1" si="5"/>
        <v>16.13150684931507</v>
      </c>
      <c r="D198" s="100" t="s">
        <v>571</v>
      </c>
      <c r="E198" s="91" t="s">
        <v>125</v>
      </c>
      <c r="F198" s="89">
        <v>30</v>
      </c>
      <c r="G198" s="90">
        <v>72000</v>
      </c>
      <c r="H198" s="88">
        <v>86975.999734296856</v>
      </c>
      <c r="I198" s="88">
        <v>57080.901378705865</v>
      </c>
    </row>
    <row r="199" spans="1:9" x14ac:dyDescent="0.35">
      <c r="A199" s="84">
        <v>12</v>
      </c>
      <c r="B199" s="85">
        <v>35</v>
      </c>
      <c r="C199" s="17">
        <f t="shared" ca="1" si="5"/>
        <v>16.13150684931507</v>
      </c>
      <c r="D199" s="100" t="s">
        <v>572</v>
      </c>
      <c r="E199" s="91" t="s">
        <v>125</v>
      </c>
      <c r="F199" s="89">
        <v>15</v>
      </c>
      <c r="G199" s="90">
        <v>600000</v>
      </c>
      <c r="H199" s="88">
        <v>724799.99778580712</v>
      </c>
      <c r="I199" s="88">
        <v>475674.17815588223</v>
      </c>
    </row>
    <row r="200" spans="1:9" x14ac:dyDescent="0.35">
      <c r="A200" s="84">
        <v>12</v>
      </c>
      <c r="B200" s="85">
        <v>35</v>
      </c>
      <c r="C200" s="17">
        <f t="shared" ca="1" si="3"/>
        <v>16.13150684931507</v>
      </c>
      <c r="D200" s="100" t="s">
        <v>573</v>
      </c>
      <c r="E200" s="91" t="s">
        <v>125</v>
      </c>
      <c r="F200" s="89">
        <v>15</v>
      </c>
      <c r="G200" s="90">
        <v>480000</v>
      </c>
      <c r="H200" s="88">
        <v>579839.99822864577</v>
      </c>
      <c r="I200" s="88">
        <v>380539.3425247058</v>
      </c>
    </row>
    <row r="201" spans="1:9" x14ac:dyDescent="0.35">
      <c r="A201" s="84">
        <v>12</v>
      </c>
      <c r="B201" s="85">
        <v>35</v>
      </c>
      <c r="C201" s="17">
        <f t="shared" ca="1" si="3"/>
        <v>16.13150684931507</v>
      </c>
      <c r="D201" s="100" t="s">
        <v>574</v>
      </c>
      <c r="E201" s="91" t="s">
        <v>57</v>
      </c>
      <c r="F201" s="89">
        <v>1</v>
      </c>
      <c r="G201" s="90">
        <v>190000</v>
      </c>
      <c r="H201" s="88">
        <v>229519.99929883893</v>
      </c>
      <c r="I201" s="88">
        <v>150630.15641602938</v>
      </c>
    </row>
    <row r="202" spans="1:9" x14ac:dyDescent="0.35">
      <c r="A202" s="84">
        <v>12</v>
      </c>
      <c r="B202" s="85">
        <v>35</v>
      </c>
      <c r="C202" s="17">
        <f t="shared" ref="C202:C203" ca="1" si="6">B202-($F$2-$D$2)/365</f>
        <v>16.13150684931507</v>
      </c>
      <c r="D202" s="100" t="s">
        <v>575</v>
      </c>
      <c r="E202" s="91" t="s">
        <v>125</v>
      </c>
      <c r="F202" s="89">
        <v>4</v>
      </c>
      <c r="G202" s="90">
        <v>92000</v>
      </c>
      <c r="H202" s="88">
        <v>111135.99966049043</v>
      </c>
      <c r="I202" s="88">
        <v>72936.707317235268</v>
      </c>
    </row>
    <row r="203" spans="1:9" x14ac:dyDescent="0.35">
      <c r="A203" s="84">
        <v>12</v>
      </c>
      <c r="B203" s="85">
        <v>35</v>
      </c>
      <c r="C203" s="17">
        <f t="shared" ca="1" si="6"/>
        <v>16.13150684931507</v>
      </c>
      <c r="D203" s="100" t="s">
        <v>575</v>
      </c>
      <c r="E203" s="91" t="s">
        <v>125</v>
      </c>
      <c r="F203" s="89">
        <v>2</v>
      </c>
      <c r="G203" s="90">
        <v>46000</v>
      </c>
      <c r="H203" s="88">
        <v>55567.999830245215</v>
      </c>
      <c r="I203" s="88">
        <v>36468.353658617634</v>
      </c>
    </row>
    <row r="204" spans="1:9" x14ac:dyDescent="0.35">
      <c r="A204" s="84">
        <v>12</v>
      </c>
      <c r="B204" s="85">
        <v>35</v>
      </c>
      <c r="C204" s="17">
        <f t="shared" ca="1" si="3"/>
        <v>16.13150684931507</v>
      </c>
      <c r="D204" s="100" t="s">
        <v>112</v>
      </c>
      <c r="E204" s="91" t="s">
        <v>125</v>
      </c>
      <c r="F204" s="89">
        <v>15</v>
      </c>
      <c r="G204" s="90">
        <v>1050000</v>
      </c>
      <c r="H204" s="88">
        <v>1268399.9961251626</v>
      </c>
      <c r="I204" s="88">
        <v>832429.81177279388</v>
      </c>
    </row>
    <row r="205" spans="1:9" x14ac:dyDescent="0.35">
      <c r="A205" s="18">
        <v>11</v>
      </c>
      <c r="B205" s="19">
        <v>25</v>
      </c>
      <c r="C205" s="20">
        <f ca="1">B205-($F$2-$D$2)/365</f>
        <v>6.1315068493150697</v>
      </c>
      <c r="D205" s="19" t="s">
        <v>113</v>
      </c>
      <c r="E205" s="19" t="s">
        <v>114</v>
      </c>
      <c r="F205" s="20">
        <f>SUM(F206:F208)</f>
        <v>4</v>
      </c>
      <c r="G205" s="21">
        <f>SUM(G206:G208)</f>
        <v>13100000</v>
      </c>
      <c r="H205" s="21">
        <f>SUM(H206:H208)</f>
        <v>15824799.951656789</v>
      </c>
      <c r="I205" s="22">
        <f>SUM(I206:I208)</f>
        <v>10385552.889736762</v>
      </c>
    </row>
    <row r="206" spans="1:9" x14ac:dyDescent="0.35">
      <c r="A206" s="85">
        <v>11</v>
      </c>
      <c r="B206" s="85">
        <v>25</v>
      </c>
      <c r="C206" s="17">
        <f t="shared" ca="1" si="3"/>
        <v>6.1315068493150697</v>
      </c>
      <c r="D206" s="100" t="s">
        <v>576</v>
      </c>
      <c r="E206" s="91" t="s">
        <v>125</v>
      </c>
      <c r="F206" s="85">
        <v>2</v>
      </c>
      <c r="G206" s="87">
        <v>6000000</v>
      </c>
      <c r="H206" s="88">
        <v>7247999.9778580712</v>
      </c>
      <c r="I206" s="88">
        <v>4756741.7815588219</v>
      </c>
    </row>
    <row r="207" spans="1:9" x14ac:dyDescent="0.35">
      <c r="A207" s="85">
        <v>11</v>
      </c>
      <c r="B207" s="85">
        <v>25</v>
      </c>
      <c r="C207" s="17">
        <f t="shared" ca="1" si="3"/>
        <v>6.1315068493150697</v>
      </c>
      <c r="D207" s="100" t="s">
        <v>577</v>
      </c>
      <c r="E207" s="91" t="s">
        <v>125</v>
      </c>
      <c r="F207" s="85">
        <v>1</v>
      </c>
      <c r="G207" s="87">
        <v>4100000</v>
      </c>
      <c r="H207" s="88">
        <v>4952799.9848696822</v>
      </c>
      <c r="I207" s="88">
        <v>3250440.2173985285</v>
      </c>
    </row>
    <row r="208" spans="1:9" ht="15" thickBot="1" x14ac:dyDescent="0.4">
      <c r="A208" s="96">
        <v>11</v>
      </c>
      <c r="B208" s="96">
        <v>25</v>
      </c>
      <c r="C208" s="45">
        <f t="shared" ref="C208" ca="1" si="7">B208-($F$2-$D$2)/365</f>
        <v>6.1315068493150697</v>
      </c>
      <c r="D208" s="101" t="s">
        <v>576</v>
      </c>
      <c r="E208" s="97" t="s">
        <v>114</v>
      </c>
      <c r="F208" s="98">
        <v>1</v>
      </c>
      <c r="G208" s="78">
        <v>3000000</v>
      </c>
      <c r="H208" s="99">
        <v>3623999.9889290356</v>
      </c>
      <c r="I208" s="99">
        <v>2378370.890779411</v>
      </c>
    </row>
    <row r="209" spans="1:9" ht="15" thickBot="1" x14ac:dyDescent="0.4">
      <c r="A209" s="2"/>
      <c r="B209" s="2"/>
      <c r="C209" s="2"/>
      <c r="D209" s="1"/>
      <c r="E209" s="24" t="s">
        <v>117</v>
      </c>
      <c r="F209" s="25">
        <f>F205+F103+F4</f>
        <v>35634.53</v>
      </c>
      <c r="G209" s="26">
        <f>G205+G103+G4</f>
        <v>164755301</v>
      </c>
      <c r="H209" s="26">
        <f>H205+H103+H4</f>
        <v>199024402.99999994</v>
      </c>
      <c r="I209" s="27">
        <f>I205+I103+I4</f>
        <v>130616404</v>
      </c>
    </row>
    <row r="210" spans="1:9" ht="15" thickBot="1" x14ac:dyDescent="0.4"/>
    <row r="211" spans="1:9" ht="15" thickBot="1" x14ac:dyDescent="0.4">
      <c r="A211" s="155" t="s">
        <v>118</v>
      </c>
      <c r="B211" s="156"/>
      <c r="C211" s="156"/>
      <c r="D211" s="156"/>
      <c r="E211" s="156"/>
      <c r="F211" s="156"/>
      <c r="G211" s="151"/>
      <c r="H211" s="151"/>
      <c r="I211" s="152"/>
    </row>
    <row r="212" spans="1:9" ht="15" thickBot="1" x14ac:dyDescent="0.4">
      <c r="A212" s="153" t="s">
        <v>7</v>
      </c>
      <c r="B212" s="154"/>
      <c r="C212" s="154"/>
      <c r="D212" s="28">
        <f>D2</f>
        <v>39345</v>
      </c>
      <c r="E212" s="5" t="s">
        <v>8</v>
      </c>
      <c r="F212" s="6">
        <f ca="1">TODAY()</f>
        <v>46232</v>
      </c>
      <c r="G212" s="29"/>
      <c r="H212" s="29"/>
      <c r="I212" s="30"/>
    </row>
    <row r="213" spans="1:9" ht="15" thickBot="1" x14ac:dyDescent="0.4">
      <c r="A213" s="31" t="s">
        <v>119</v>
      </c>
      <c r="B213" s="32" t="s">
        <v>10</v>
      </c>
      <c r="C213" s="32" t="s">
        <v>11</v>
      </c>
      <c r="D213" s="32" t="s">
        <v>12</v>
      </c>
      <c r="E213" s="32" t="s">
        <v>13</v>
      </c>
      <c r="F213" s="32" t="s">
        <v>14</v>
      </c>
      <c r="G213" s="32" t="s">
        <v>15</v>
      </c>
      <c r="H213" s="32" t="s">
        <v>16</v>
      </c>
      <c r="I213" s="33" t="s">
        <v>17</v>
      </c>
    </row>
    <row r="214" spans="1:9" x14ac:dyDescent="0.35">
      <c r="A214" s="11">
        <f t="shared" ref="A214:I214" si="8">A4</f>
        <v>7</v>
      </c>
      <c r="B214" s="12">
        <f t="shared" si="8"/>
        <v>45</v>
      </c>
      <c r="C214" s="13">
        <f t="shared" ca="1" si="8"/>
        <v>26.13150684931507</v>
      </c>
      <c r="D214" s="34" t="str">
        <f t="shared" si="8"/>
        <v>Líneas aéreas</v>
      </c>
      <c r="E214" s="12" t="str">
        <f t="shared" si="8"/>
        <v>Varias</v>
      </c>
      <c r="F214" s="13">
        <f t="shared" si="8"/>
        <v>32071.01</v>
      </c>
      <c r="G214" s="14">
        <f t="shared" si="8"/>
        <v>77635221</v>
      </c>
      <c r="H214" s="14">
        <f t="shared" si="8"/>
        <v>93783346.681501091</v>
      </c>
      <c r="I214" s="15">
        <f t="shared" si="8"/>
        <v>61548449.908542156</v>
      </c>
    </row>
    <row r="215" spans="1:9" x14ac:dyDescent="0.35">
      <c r="A215" s="18">
        <f t="shared" ref="A215:I215" si="9">A103</f>
        <v>12</v>
      </c>
      <c r="B215" s="19">
        <f t="shared" si="9"/>
        <v>35</v>
      </c>
      <c r="C215" s="20">
        <f t="shared" ca="1" si="9"/>
        <v>16.13150684931507</v>
      </c>
      <c r="D215" s="35" t="str">
        <f t="shared" si="9"/>
        <v>Redes de distribución</v>
      </c>
      <c r="E215" s="19" t="str">
        <f t="shared" si="9"/>
        <v>Varias</v>
      </c>
      <c r="F215" s="20">
        <f t="shared" si="9"/>
        <v>3559.5200000000004</v>
      </c>
      <c r="G215" s="21">
        <f t="shared" si="9"/>
        <v>74020080</v>
      </c>
      <c r="H215" s="21">
        <f t="shared" si="9"/>
        <v>89416256.366842076</v>
      </c>
      <c r="I215" s="22">
        <f t="shared" si="9"/>
        <v>58682401.201721087</v>
      </c>
    </row>
    <row r="216" spans="1:9" ht="15" thickBot="1" x14ac:dyDescent="0.4">
      <c r="A216" s="36">
        <f t="shared" ref="A216:I216" si="10">A205</f>
        <v>11</v>
      </c>
      <c r="B216" s="37">
        <f t="shared" si="10"/>
        <v>25</v>
      </c>
      <c r="C216" s="38">
        <f t="shared" ca="1" si="10"/>
        <v>6.1315068493150697</v>
      </c>
      <c r="D216" s="39" t="str">
        <f t="shared" si="10"/>
        <v xml:space="preserve">Transformadores de distribución </v>
      </c>
      <c r="E216" s="37" t="str">
        <f t="shared" si="10"/>
        <v>UND</v>
      </c>
      <c r="F216" s="38">
        <f t="shared" si="10"/>
        <v>4</v>
      </c>
      <c r="G216" s="40">
        <f t="shared" si="10"/>
        <v>13100000</v>
      </c>
      <c r="H216" s="40">
        <f t="shared" si="10"/>
        <v>15824799.951656789</v>
      </c>
      <c r="I216" s="41">
        <f t="shared" si="10"/>
        <v>10385552.889736762</v>
      </c>
    </row>
    <row r="217" spans="1:9" ht="15" thickBot="1" x14ac:dyDescent="0.4">
      <c r="E217" s="42" t="s">
        <v>117</v>
      </c>
      <c r="F217" s="47">
        <f>F216+F215+F214</f>
        <v>35634.53</v>
      </c>
      <c r="G217" s="43">
        <f>G216+G215+G214</f>
        <v>164755301</v>
      </c>
      <c r="H217" s="43">
        <f>H216+H215+H214</f>
        <v>199024402.99999994</v>
      </c>
      <c r="I217" s="44">
        <f>I216+I215+I214</f>
        <v>130616404</v>
      </c>
    </row>
    <row r="218" spans="1:9" ht="15" thickBot="1" x14ac:dyDescent="0.4"/>
    <row r="219" spans="1:9" ht="44" thickBot="1" x14ac:dyDescent="0.4">
      <c r="A219" s="70" t="s">
        <v>119</v>
      </c>
      <c r="B219" s="71" t="s">
        <v>10</v>
      </c>
      <c r="C219" s="71" t="s">
        <v>11</v>
      </c>
      <c r="D219" s="71" t="s">
        <v>12</v>
      </c>
      <c r="E219" s="72" t="s">
        <v>120</v>
      </c>
      <c r="F219" s="72" t="s">
        <v>121</v>
      </c>
    </row>
    <row r="220" spans="1:9" x14ac:dyDescent="0.35">
      <c r="A220" s="52">
        <f t="shared" ref="A220:D222" si="11">A214</f>
        <v>7</v>
      </c>
      <c r="B220" s="53">
        <f t="shared" si="11"/>
        <v>45</v>
      </c>
      <c r="C220" s="54">
        <f t="shared" ca="1" si="11"/>
        <v>26.13150684931507</v>
      </c>
      <c r="D220" s="55" t="str">
        <f t="shared" si="11"/>
        <v>Líneas aéreas</v>
      </c>
      <c r="E220" s="56">
        <v>39122100</v>
      </c>
      <c r="F220" s="57" t="s">
        <v>122</v>
      </c>
    </row>
    <row r="221" spans="1:9" x14ac:dyDescent="0.35">
      <c r="A221" s="58">
        <f t="shared" si="11"/>
        <v>12</v>
      </c>
      <c r="B221" s="59">
        <f t="shared" si="11"/>
        <v>35</v>
      </c>
      <c r="C221" s="60">
        <f t="shared" ca="1" si="11"/>
        <v>16.13150684931507</v>
      </c>
      <c r="D221" s="61" t="str">
        <f t="shared" si="11"/>
        <v>Redes de distribución</v>
      </c>
      <c r="E221" s="62">
        <v>39122100</v>
      </c>
      <c r="F221" s="63" t="s">
        <v>122</v>
      </c>
    </row>
    <row r="222" spans="1:9" ht="15" thickBot="1" x14ac:dyDescent="0.4">
      <c r="A222" s="64">
        <f t="shared" si="11"/>
        <v>11</v>
      </c>
      <c r="B222" s="65">
        <f t="shared" si="11"/>
        <v>25</v>
      </c>
      <c r="C222" s="66">
        <f t="shared" ca="1" si="11"/>
        <v>6.1315068493150697</v>
      </c>
      <c r="D222" s="67" t="str">
        <f t="shared" si="11"/>
        <v xml:space="preserve">Transformadores de distribución </v>
      </c>
      <c r="E222" s="68">
        <v>39121001</v>
      </c>
      <c r="F222" s="69" t="s">
        <v>123</v>
      </c>
    </row>
    <row r="225" spans="7:7" x14ac:dyDescent="0.35">
      <c r="G225" s="74"/>
    </row>
    <row r="226" spans="7:7" x14ac:dyDescent="0.35">
      <c r="G226" s="74"/>
    </row>
  </sheetData>
  <mergeCells count="4">
    <mergeCell ref="A1:I1"/>
    <mergeCell ref="A2:C2"/>
    <mergeCell ref="A211:I211"/>
    <mergeCell ref="A212:C2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25B-0E22-409D-A755-C0B13D79CCDD}">
  <dimension ref="A1:K135"/>
  <sheetViews>
    <sheetView topLeftCell="A103" zoomScale="85" zoomScaleNormal="85" workbookViewId="0">
      <selection activeCell="D16" sqref="D16"/>
    </sheetView>
  </sheetViews>
  <sheetFormatPr baseColWidth="10" defaultColWidth="11.453125" defaultRowHeight="14.5" x14ac:dyDescent="0.35"/>
  <cols>
    <col min="1" max="1" width="15" bestFit="1" customWidth="1"/>
    <col min="2" max="2" width="9.81640625" bestFit="1" customWidth="1"/>
    <col min="3" max="3" width="17.1796875" bestFit="1" customWidth="1"/>
    <col min="4" max="4" width="79.81640625" customWidth="1"/>
    <col min="5" max="5" width="11" bestFit="1" customWidth="1"/>
    <col min="6" max="6" width="12.7265625" bestFit="1" customWidth="1"/>
    <col min="7" max="7" width="18.453125" bestFit="1" customWidth="1"/>
    <col min="8" max="8" width="24.26953125" bestFit="1" customWidth="1"/>
    <col min="9" max="9" width="24.1796875" customWidth="1"/>
    <col min="11" max="11" width="0" hidden="1" customWidth="1"/>
  </cols>
  <sheetData>
    <row r="1" spans="1:11" ht="15" thickBot="1" x14ac:dyDescent="0.4">
      <c r="A1" s="150" t="s">
        <v>6</v>
      </c>
      <c r="B1" s="151"/>
      <c r="C1" s="151"/>
      <c r="D1" s="151"/>
      <c r="E1" s="151"/>
      <c r="F1" s="151"/>
      <c r="G1" s="151"/>
      <c r="H1" s="151"/>
      <c r="I1" s="152"/>
    </row>
    <row r="2" spans="1:11" ht="15" thickBot="1" x14ac:dyDescent="0.4">
      <c r="A2" s="153" t="s">
        <v>7</v>
      </c>
      <c r="B2" s="154"/>
      <c r="C2" s="154"/>
      <c r="D2" s="4">
        <v>39503</v>
      </c>
      <c r="E2" s="5" t="s">
        <v>8</v>
      </c>
      <c r="F2" s="6">
        <f ca="1">TODAY()</f>
        <v>46232</v>
      </c>
      <c r="G2" s="105"/>
      <c r="H2" s="106"/>
      <c r="I2" s="107"/>
      <c r="K2" s="10"/>
    </row>
    <row r="3" spans="1:11" ht="15" thickBot="1" x14ac:dyDescent="0.4">
      <c r="A3" s="81" t="s">
        <v>9</v>
      </c>
      <c r="B3" s="82" t="s">
        <v>10</v>
      </c>
      <c r="C3" s="82" t="s">
        <v>11</v>
      </c>
      <c r="D3" s="82" t="s">
        <v>12</v>
      </c>
      <c r="E3" s="82" t="s">
        <v>13</v>
      </c>
      <c r="F3" s="82" t="s">
        <v>14</v>
      </c>
      <c r="G3" s="82" t="s">
        <v>15</v>
      </c>
      <c r="H3" s="82" t="s">
        <v>16</v>
      </c>
      <c r="I3" s="83" t="s">
        <v>17</v>
      </c>
    </row>
    <row r="4" spans="1:11" x14ac:dyDescent="0.35">
      <c r="A4" s="11">
        <v>7</v>
      </c>
      <c r="B4" s="12">
        <v>45</v>
      </c>
      <c r="C4" s="13">
        <f ca="1">B4-($F$2-$D$2)/365</f>
        <v>26.564383561643837</v>
      </c>
      <c r="D4" s="12" t="s">
        <v>18</v>
      </c>
      <c r="E4" s="12" t="s">
        <v>19</v>
      </c>
      <c r="F4" s="13">
        <f>SUM(F5:F62)</f>
        <v>39534.146999999997</v>
      </c>
      <c r="G4" s="14">
        <f>SUM(G5:G62)</f>
        <v>99224520</v>
      </c>
      <c r="H4" s="14">
        <f>SUM(H5:H62)</f>
        <v>119863220.17992714</v>
      </c>
      <c r="I4" s="15">
        <f>SUM(I5:I62)</f>
        <v>78630415.793976799</v>
      </c>
      <c r="K4" s="16">
        <f ca="1">D2-F2</f>
        <v>-6729</v>
      </c>
    </row>
    <row r="5" spans="1:11" x14ac:dyDescent="0.35">
      <c r="A5" s="84">
        <v>7</v>
      </c>
      <c r="B5" s="85">
        <v>45</v>
      </c>
      <c r="C5" s="17">
        <f t="shared" ref="C5:C32" ca="1" si="0">B5-($F$2-$D$2)/365</f>
        <v>26.564383561643837</v>
      </c>
      <c r="D5" s="100" t="s">
        <v>578</v>
      </c>
      <c r="E5" s="86" t="s">
        <v>125</v>
      </c>
      <c r="F5" s="85">
        <v>64</v>
      </c>
      <c r="G5" s="116">
        <v>1516800</v>
      </c>
      <c r="H5" s="88">
        <v>1832294.4003046171</v>
      </c>
      <c r="I5" s="90">
        <v>1201987.3180167971</v>
      </c>
    </row>
    <row r="6" spans="1:11" x14ac:dyDescent="0.35">
      <c r="A6" s="84">
        <v>7</v>
      </c>
      <c r="B6" s="85">
        <v>45</v>
      </c>
      <c r="C6" s="17">
        <f t="shared" ca="1" si="0"/>
        <v>26.564383561643837</v>
      </c>
      <c r="D6" s="100" t="s">
        <v>181</v>
      </c>
      <c r="E6" s="86" t="s">
        <v>125</v>
      </c>
      <c r="F6" s="85">
        <v>23</v>
      </c>
      <c r="G6" s="116">
        <v>361100</v>
      </c>
      <c r="H6" s="88">
        <v>436208.80007251928</v>
      </c>
      <c r="I6" s="90">
        <v>286153.49455159908</v>
      </c>
    </row>
    <row r="7" spans="1:11" x14ac:dyDescent="0.35">
      <c r="A7" s="84">
        <v>7</v>
      </c>
      <c r="B7" s="85">
        <v>45</v>
      </c>
      <c r="C7" s="17">
        <f t="shared" ca="1" si="0"/>
        <v>26.564383561643837</v>
      </c>
      <c r="D7" s="100" t="s">
        <v>430</v>
      </c>
      <c r="E7" s="86" t="s">
        <v>125</v>
      </c>
      <c r="F7" s="85">
        <v>48</v>
      </c>
      <c r="G7" s="116">
        <v>530400</v>
      </c>
      <c r="H7" s="88">
        <v>640723.20010651962</v>
      </c>
      <c r="I7" s="90">
        <v>420315.18557232938</v>
      </c>
    </row>
    <row r="8" spans="1:11" x14ac:dyDescent="0.35">
      <c r="A8" s="84">
        <v>7</v>
      </c>
      <c r="B8" s="85">
        <v>45</v>
      </c>
      <c r="C8" s="17">
        <f t="shared" ca="1" si="0"/>
        <v>26.564383561643837</v>
      </c>
      <c r="D8" s="100" t="s">
        <v>579</v>
      </c>
      <c r="E8" s="86" t="s">
        <v>125</v>
      </c>
      <c r="F8" s="85">
        <v>28</v>
      </c>
      <c r="G8" s="116">
        <v>459200</v>
      </c>
      <c r="H8" s="88">
        <v>554713.60009222059</v>
      </c>
      <c r="I8" s="90">
        <v>363892.78509580251</v>
      </c>
    </row>
    <row r="9" spans="1:11" x14ac:dyDescent="0.35">
      <c r="A9" s="84">
        <v>7</v>
      </c>
      <c r="B9" s="85">
        <v>45</v>
      </c>
      <c r="C9" s="17">
        <f t="shared" ca="1" si="0"/>
        <v>26.564383561643837</v>
      </c>
      <c r="D9" s="100" t="s">
        <v>580</v>
      </c>
      <c r="E9" s="86" t="s">
        <v>125</v>
      </c>
      <c r="F9" s="85">
        <v>137</v>
      </c>
      <c r="G9" s="116">
        <v>321950</v>
      </c>
      <c r="H9" s="88">
        <v>388915.60006465687</v>
      </c>
      <c r="I9" s="90">
        <v>255129.09878395827</v>
      </c>
    </row>
    <row r="10" spans="1:11" x14ac:dyDescent="0.35">
      <c r="A10" s="84">
        <v>7</v>
      </c>
      <c r="B10" s="85">
        <v>45</v>
      </c>
      <c r="C10" s="17">
        <f t="shared" ca="1" si="0"/>
        <v>26.564383561643837</v>
      </c>
      <c r="D10" s="100" t="s">
        <v>581</v>
      </c>
      <c r="E10" s="86" t="s">
        <v>125</v>
      </c>
      <c r="F10" s="85">
        <v>172</v>
      </c>
      <c r="G10" s="116">
        <v>111800</v>
      </c>
      <c r="H10" s="88">
        <v>135054.40002245267</v>
      </c>
      <c r="I10" s="90">
        <v>88595.847939265514</v>
      </c>
    </row>
    <row r="11" spans="1:11" x14ac:dyDescent="0.35">
      <c r="A11" s="84">
        <v>7</v>
      </c>
      <c r="B11" s="85">
        <v>45</v>
      </c>
      <c r="C11" s="17">
        <f t="shared" ca="1" si="0"/>
        <v>26.564383561643837</v>
      </c>
      <c r="D11" s="100" t="s">
        <v>582</v>
      </c>
      <c r="E11" s="86" t="s">
        <v>125</v>
      </c>
      <c r="F11" s="89">
        <v>44</v>
      </c>
      <c r="G11" s="117">
        <v>8800</v>
      </c>
      <c r="H11" s="88">
        <v>10630.400001767293</v>
      </c>
      <c r="I11" s="90">
        <v>6973.5551150763549</v>
      </c>
    </row>
    <row r="12" spans="1:11" x14ac:dyDescent="0.35">
      <c r="A12" s="84">
        <v>7</v>
      </c>
      <c r="B12" s="85">
        <v>45</v>
      </c>
      <c r="C12" s="17">
        <f t="shared" ca="1" si="0"/>
        <v>26.564383561643837</v>
      </c>
      <c r="D12" s="100" t="s">
        <v>583</v>
      </c>
      <c r="E12" s="86" t="s">
        <v>125</v>
      </c>
      <c r="F12" s="89">
        <v>169</v>
      </c>
      <c r="G12" s="117">
        <v>33800</v>
      </c>
      <c r="H12" s="88">
        <v>40830.400006788019</v>
      </c>
      <c r="I12" s="90">
        <v>26784.791237452366</v>
      </c>
    </row>
    <row r="13" spans="1:11" x14ac:dyDescent="0.35">
      <c r="A13" s="84">
        <v>7</v>
      </c>
      <c r="B13" s="85">
        <v>45</v>
      </c>
      <c r="C13" s="17">
        <f t="shared" ca="1" si="0"/>
        <v>26.564383561643837</v>
      </c>
      <c r="D13" s="100" t="s">
        <v>584</v>
      </c>
      <c r="E13" s="86" t="s">
        <v>132</v>
      </c>
      <c r="F13" s="89">
        <v>1932</v>
      </c>
      <c r="G13" s="117">
        <v>4926600</v>
      </c>
      <c r="H13" s="88">
        <v>5951332.8009894034</v>
      </c>
      <c r="I13" s="90">
        <v>3904081.4352199058</v>
      </c>
    </row>
    <row r="14" spans="1:11" x14ac:dyDescent="0.35">
      <c r="A14" s="84">
        <v>7</v>
      </c>
      <c r="B14" s="85">
        <v>45</v>
      </c>
      <c r="C14" s="17">
        <f t="shared" ca="1" si="0"/>
        <v>26.564383561643837</v>
      </c>
      <c r="D14" s="100" t="s">
        <v>435</v>
      </c>
      <c r="E14" s="86" t="s">
        <v>125</v>
      </c>
      <c r="F14" s="89">
        <v>204</v>
      </c>
      <c r="G14" s="117">
        <v>540600</v>
      </c>
      <c r="H14" s="88">
        <v>653044.80010856804</v>
      </c>
      <c r="I14" s="90">
        <v>428398.16991025879</v>
      </c>
    </row>
    <row r="15" spans="1:11" x14ac:dyDescent="0.35">
      <c r="A15" s="84">
        <v>7</v>
      </c>
      <c r="B15" s="85">
        <v>45</v>
      </c>
      <c r="C15" s="17">
        <f t="shared" ca="1" si="0"/>
        <v>26.564383561643837</v>
      </c>
      <c r="D15" s="100" t="s">
        <v>585</v>
      </c>
      <c r="E15" s="86" t="s">
        <v>125</v>
      </c>
      <c r="F15" s="89">
        <v>1</v>
      </c>
      <c r="G15" s="117">
        <v>10700</v>
      </c>
      <c r="H15" s="88">
        <v>12925.600002148869</v>
      </c>
      <c r="I15" s="90">
        <v>8479.209060376932</v>
      </c>
    </row>
    <row r="16" spans="1:11" x14ac:dyDescent="0.35">
      <c r="A16" s="84">
        <v>7</v>
      </c>
      <c r="B16" s="85">
        <v>45</v>
      </c>
      <c r="C16" s="17">
        <f t="shared" ca="1" si="0"/>
        <v>26.564383561643837</v>
      </c>
      <c r="D16" s="100" t="s">
        <v>436</v>
      </c>
      <c r="E16" s="86" t="s">
        <v>125</v>
      </c>
      <c r="F16" s="89">
        <v>5</v>
      </c>
      <c r="G16" s="117">
        <v>58500</v>
      </c>
      <c r="H16" s="88">
        <v>70668.000011748489</v>
      </c>
      <c r="I16" s="90">
        <v>46358.292526359859</v>
      </c>
    </row>
    <row r="17" spans="1:9" x14ac:dyDescent="0.35">
      <c r="A17" s="84">
        <v>7</v>
      </c>
      <c r="B17" s="85">
        <v>45</v>
      </c>
      <c r="C17" s="17">
        <f t="shared" ca="1" si="0"/>
        <v>26.564383561643837</v>
      </c>
      <c r="D17" s="100" t="s">
        <v>351</v>
      </c>
      <c r="E17" s="91" t="s">
        <v>132</v>
      </c>
      <c r="F17" s="89">
        <v>1920</v>
      </c>
      <c r="G17" s="117">
        <v>5433600</v>
      </c>
      <c r="H17" s="88">
        <v>6563788.801091224</v>
      </c>
      <c r="I17" s="90">
        <v>4305853.3037816919</v>
      </c>
    </row>
    <row r="18" spans="1:9" x14ac:dyDescent="0.35">
      <c r="A18" s="84">
        <v>7</v>
      </c>
      <c r="B18" s="85">
        <v>45</v>
      </c>
      <c r="C18" s="17">
        <f t="shared" ca="1" si="0"/>
        <v>26.564383561643837</v>
      </c>
      <c r="D18" s="100" t="s">
        <v>437</v>
      </c>
      <c r="E18" s="91" t="s">
        <v>132</v>
      </c>
      <c r="F18" s="89">
        <v>9390</v>
      </c>
      <c r="G18" s="117">
        <v>17089800</v>
      </c>
      <c r="H18" s="88">
        <v>20644478.403432127</v>
      </c>
      <c r="I18" s="90">
        <v>13542802.523367262</v>
      </c>
    </row>
    <row r="19" spans="1:9" x14ac:dyDescent="0.35">
      <c r="A19" s="84">
        <v>7</v>
      </c>
      <c r="B19" s="85">
        <v>45</v>
      </c>
      <c r="C19" s="17">
        <f t="shared" ca="1" si="0"/>
        <v>26.564383561643837</v>
      </c>
      <c r="D19" s="100" t="s">
        <v>471</v>
      </c>
      <c r="E19" s="91" t="s">
        <v>132</v>
      </c>
      <c r="F19" s="89">
        <v>20200</v>
      </c>
      <c r="G19" s="117">
        <v>26664000</v>
      </c>
      <c r="H19" s="88">
        <v>32210112.0053549</v>
      </c>
      <c r="I19" s="90">
        <v>21129871.998681355</v>
      </c>
    </row>
    <row r="20" spans="1:9" x14ac:dyDescent="0.35">
      <c r="A20" s="84">
        <v>7</v>
      </c>
      <c r="B20" s="85">
        <v>45</v>
      </c>
      <c r="C20" s="17">
        <f t="shared" ca="1" si="0"/>
        <v>26.564383561643837</v>
      </c>
      <c r="D20" s="100" t="s">
        <v>472</v>
      </c>
      <c r="E20" s="91" t="s">
        <v>125</v>
      </c>
      <c r="F20" s="89">
        <v>8</v>
      </c>
      <c r="G20" s="117">
        <v>20000</v>
      </c>
      <c r="H20" s="88">
        <v>24160.000004016576</v>
      </c>
      <c r="I20" s="90">
        <v>15848.988897900806</v>
      </c>
    </row>
    <row r="21" spans="1:9" x14ac:dyDescent="0.35">
      <c r="A21" s="84">
        <v>7</v>
      </c>
      <c r="B21" s="85">
        <v>45</v>
      </c>
      <c r="C21" s="17">
        <f t="shared" ca="1" si="0"/>
        <v>26.564383561643837</v>
      </c>
      <c r="D21" s="100" t="s">
        <v>586</v>
      </c>
      <c r="E21" s="91" t="s">
        <v>125</v>
      </c>
      <c r="F21" s="89">
        <v>18</v>
      </c>
      <c r="G21" s="117">
        <v>63000</v>
      </c>
      <c r="H21" s="88">
        <v>76104.000012652221</v>
      </c>
      <c r="I21" s="90">
        <v>49924.315028387544</v>
      </c>
    </row>
    <row r="22" spans="1:9" x14ac:dyDescent="0.35">
      <c r="A22" s="84">
        <v>7</v>
      </c>
      <c r="B22" s="85">
        <v>45</v>
      </c>
      <c r="C22" s="17">
        <f t="shared" ca="1" si="0"/>
        <v>26.564383561643837</v>
      </c>
      <c r="D22" s="100" t="s">
        <v>587</v>
      </c>
      <c r="E22" s="91" t="s">
        <v>125</v>
      </c>
      <c r="F22" s="89">
        <v>18</v>
      </c>
      <c r="G22" s="117">
        <v>2195100</v>
      </c>
      <c r="H22" s="88">
        <v>2651680.8004408395</v>
      </c>
      <c r="I22" s="90">
        <v>1739505.7764891032</v>
      </c>
    </row>
    <row r="23" spans="1:9" x14ac:dyDescent="0.35">
      <c r="A23" s="84">
        <v>7</v>
      </c>
      <c r="B23" s="85">
        <v>45</v>
      </c>
      <c r="C23" s="17">
        <f t="shared" ca="1" si="0"/>
        <v>26.564383561643837</v>
      </c>
      <c r="D23" s="100" t="s">
        <v>588</v>
      </c>
      <c r="E23" s="91" t="s">
        <v>125</v>
      </c>
      <c r="F23" s="89">
        <v>26</v>
      </c>
      <c r="G23" s="117">
        <v>1300000</v>
      </c>
      <c r="H23" s="88">
        <v>1570400.0002610774</v>
      </c>
      <c r="I23" s="90">
        <v>1030184.2783635524</v>
      </c>
    </row>
    <row r="24" spans="1:9" x14ac:dyDescent="0.35">
      <c r="A24" s="84">
        <v>7</v>
      </c>
      <c r="B24" s="85">
        <v>45</v>
      </c>
      <c r="C24" s="17">
        <f t="shared" ca="1" si="0"/>
        <v>26.564383561643837</v>
      </c>
      <c r="D24" s="100" t="s">
        <v>442</v>
      </c>
      <c r="E24" s="91" t="s">
        <v>125</v>
      </c>
      <c r="F24" s="89">
        <v>26</v>
      </c>
      <c r="G24" s="117">
        <v>683800</v>
      </c>
      <c r="H24" s="88">
        <v>826030.4001373268</v>
      </c>
      <c r="I24" s="90">
        <v>541876.93041922862</v>
      </c>
    </row>
    <row r="25" spans="1:9" x14ac:dyDescent="0.35">
      <c r="A25" s="84">
        <v>7</v>
      </c>
      <c r="B25" s="85">
        <v>45</v>
      </c>
      <c r="C25" s="17">
        <f t="shared" ca="1" si="0"/>
        <v>26.564383561643837</v>
      </c>
      <c r="D25" s="100" t="s">
        <v>198</v>
      </c>
      <c r="E25" s="91" t="s">
        <v>125</v>
      </c>
      <c r="F25" s="89">
        <v>24</v>
      </c>
      <c r="G25" s="117">
        <v>121200</v>
      </c>
      <c r="H25" s="88">
        <v>146409.60002434047</v>
      </c>
      <c r="I25" s="90">
        <v>96044.872721278894</v>
      </c>
    </row>
    <row r="26" spans="1:9" x14ac:dyDescent="0.35">
      <c r="A26" s="84">
        <v>7</v>
      </c>
      <c r="B26" s="85">
        <v>45</v>
      </c>
      <c r="C26" s="17">
        <f t="shared" ca="1" si="0"/>
        <v>26.564383561643837</v>
      </c>
      <c r="D26" s="100" t="s">
        <v>475</v>
      </c>
      <c r="E26" s="91" t="s">
        <v>125</v>
      </c>
      <c r="F26" s="89">
        <v>9</v>
      </c>
      <c r="G26" s="117">
        <v>92250</v>
      </c>
      <c r="H26" s="88">
        <v>111438.00001852647</v>
      </c>
      <c r="I26" s="90">
        <v>73103.461291567481</v>
      </c>
    </row>
    <row r="27" spans="1:9" x14ac:dyDescent="0.35">
      <c r="A27" s="84">
        <v>7</v>
      </c>
      <c r="B27" s="85">
        <v>45</v>
      </c>
      <c r="C27" s="17">
        <f t="shared" ca="1" si="0"/>
        <v>26.564383561643837</v>
      </c>
      <c r="D27" s="100" t="s">
        <v>589</v>
      </c>
      <c r="E27" s="91" t="s">
        <v>125</v>
      </c>
      <c r="F27" s="89">
        <v>14</v>
      </c>
      <c r="G27" s="117">
        <v>179200</v>
      </c>
      <c r="H27" s="88">
        <v>216473.60003598852</v>
      </c>
      <c r="I27" s="90">
        <v>142006.94052519122</v>
      </c>
    </row>
    <row r="28" spans="1:9" x14ac:dyDescent="0.35">
      <c r="A28" s="84">
        <v>7</v>
      </c>
      <c r="B28" s="85">
        <v>45</v>
      </c>
      <c r="C28" s="17">
        <f t="shared" ca="1" si="0"/>
        <v>26.564383561643837</v>
      </c>
      <c r="D28" s="100" t="s">
        <v>444</v>
      </c>
      <c r="E28" s="91" t="s">
        <v>125</v>
      </c>
      <c r="F28" s="85">
        <v>588</v>
      </c>
      <c r="G28" s="116">
        <v>4410000</v>
      </c>
      <c r="H28" s="88">
        <v>5327280.0008856552</v>
      </c>
      <c r="I28" s="90">
        <v>3494702.0519871279</v>
      </c>
    </row>
    <row r="29" spans="1:9" x14ac:dyDescent="0.35">
      <c r="A29" s="84">
        <v>7</v>
      </c>
      <c r="B29" s="85">
        <v>45</v>
      </c>
      <c r="C29" s="17">
        <f t="shared" ca="1" si="0"/>
        <v>26.564383561643837</v>
      </c>
      <c r="D29" s="100" t="s">
        <v>590</v>
      </c>
      <c r="E29" s="91" t="s">
        <v>125</v>
      </c>
      <c r="F29" s="85">
        <v>32</v>
      </c>
      <c r="G29" s="116">
        <v>489600</v>
      </c>
      <c r="H29" s="88">
        <v>591436.80009832582</v>
      </c>
      <c r="I29" s="90">
        <v>387983.24822061177</v>
      </c>
    </row>
    <row r="30" spans="1:9" x14ac:dyDescent="0.35">
      <c r="A30" s="84">
        <v>7</v>
      </c>
      <c r="B30" s="85">
        <v>45</v>
      </c>
      <c r="C30" s="17">
        <f t="shared" ca="1" si="0"/>
        <v>26.564383561643837</v>
      </c>
      <c r="D30" s="100" t="s">
        <v>591</v>
      </c>
      <c r="E30" s="91" t="s">
        <v>125</v>
      </c>
      <c r="F30" s="85">
        <v>153</v>
      </c>
      <c r="G30" s="116">
        <v>160650</v>
      </c>
      <c r="H30" s="88">
        <v>194065.20003226315</v>
      </c>
      <c r="I30" s="90">
        <v>127307.00332238823</v>
      </c>
    </row>
    <row r="31" spans="1:9" x14ac:dyDescent="0.35">
      <c r="A31" s="84">
        <v>7</v>
      </c>
      <c r="B31" s="85">
        <v>45</v>
      </c>
      <c r="C31" s="17">
        <f t="shared" ca="1" si="0"/>
        <v>26.564383561643837</v>
      </c>
      <c r="D31" s="100" t="s">
        <v>592</v>
      </c>
      <c r="E31" s="91" t="s">
        <v>125</v>
      </c>
      <c r="F31" s="85">
        <v>174</v>
      </c>
      <c r="G31" s="116">
        <v>130500</v>
      </c>
      <c r="H31" s="88">
        <v>157644.00002620817</v>
      </c>
      <c r="I31" s="90">
        <v>103414.65255880277</v>
      </c>
    </row>
    <row r="32" spans="1:9" x14ac:dyDescent="0.35">
      <c r="A32" s="84">
        <v>7</v>
      </c>
      <c r="B32" s="85">
        <v>45</v>
      </c>
      <c r="C32" s="17">
        <f t="shared" ca="1" si="0"/>
        <v>26.564383561643837</v>
      </c>
      <c r="D32" s="100" t="s">
        <v>204</v>
      </c>
      <c r="E32" s="91" t="s">
        <v>125</v>
      </c>
      <c r="F32" s="85">
        <v>16</v>
      </c>
      <c r="G32" s="116">
        <v>47200</v>
      </c>
      <c r="H32" s="88">
        <v>57017.600009479123</v>
      </c>
      <c r="I32" s="90">
        <v>37403.613799045903</v>
      </c>
    </row>
    <row r="33" spans="1:9" x14ac:dyDescent="0.35">
      <c r="A33" s="84">
        <v>7</v>
      </c>
      <c r="B33" s="85">
        <v>45</v>
      </c>
      <c r="C33" s="17">
        <f t="shared" ref="C33:C62" ca="1" si="1">B33-($F$2-$D$2)/365</f>
        <v>26.564383561643837</v>
      </c>
      <c r="D33" s="100" t="s">
        <v>593</v>
      </c>
      <c r="E33" s="91" t="s">
        <v>125</v>
      </c>
      <c r="F33" s="85">
        <v>12</v>
      </c>
      <c r="G33" s="116">
        <v>1561800</v>
      </c>
      <c r="H33" s="88">
        <v>1886654.4003136544</v>
      </c>
      <c r="I33" s="90">
        <v>1237647.5430370739</v>
      </c>
    </row>
    <row r="34" spans="1:9" x14ac:dyDescent="0.35">
      <c r="A34" s="84">
        <v>7</v>
      </c>
      <c r="B34" s="85">
        <v>45</v>
      </c>
      <c r="C34" s="17">
        <f t="shared" ca="1" si="1"/>
        <v>26.564383561643837</v>
      </c>
      <c r="D34" s="100" t="s">
        <v>594</v>
      </c>
      <c r="E34" s="91" t="s">
        <v>125</v>
      </c>
      <c r="F34" s="85">
        <v>10</v>
      </c>
      <c r="G34" s="116">
        <v>114500</v>
      </c>
      <c r="H34" s="88">
        <v>138316.00002299491</v>
      </c>
      <c r="I34" s="90">
        <v>90735.461440482119</v>
      </c>
    </row>
    <row r="35" spans="1:9" x14ac:dyDescent="0.35">
      <c r="A35" s="84">
        <v>7</v>
      </c>
      <c r="B35" s="85">
        <v>45</v>
      </c>
      <c r="C35" s="17">
        <f t="shared" ca="1" si="1"/>
        <v>26.564383561643837</v>
      </c>
      <c r="D35" s="100" t="s">
        <v>447</v>
      </c>
      <c r="E35" s="91" t="s">
        <v>125</v>
      </c>
      <c r="F35" s="85">
        <v>92</v>
      </c>
      <c r="G35" s="116">
        <v>1821600</v>
      </c>
      <c r="H35" s="88">
        <v>2200492.8003658298</v>
      </c>
      <c r="I35" s="90">
        <v>1443525.9088208056</v>
      </c>
    </row>
    <row r="36" spans="1:9" x14ac:dyDescent="0.35">
      <c r="A36" s="84">
        <v>7</v>
      </c>
      <c r="B36" s="85">
        <v>45</v>
      </c>
      <c r="C36" s="17">
        <f t="shared" ca="1" si="1"/>
        <v>26.564383561643837</v>
      </c>
      <c r="D36" s="100" t="s">
        <v>595</v>
      </c>
      <c r="E36" s="91" t="s">
        <v>125</v>
      </c>
      <c r="F36" s="85">
        <v>52</v>
      </c>
      <c r="G36" s="116">
        <v>44200</v>
      </c>
      <c r="H36" s="88">
        <v>53393.600008876638</v>
      </c>
      <c r="I36" s="90">
        <v>35026.265464360789</v>
      </c>
    </row>
    <row r="37" spans="1:9" x14ac:dyDescent="0.35">
      <c r="A37" s="84">
        <v>7</v>
      </c>
      <c r="B37" s="85">
        <v>45</v>
      </c>
      <c r="C37" s="17">
        <f t="shared" ca="1" si="1"/>
        <v>26.564383561643837</v>
      </c>
      <c r="D37" s="100" t="s">
        <v>596</v>
      </c>
      <c r="E37" s="91" t="s">
        <v>125</v>
      </c>
      <c r="F37" s="85">
        <v>23</v>
      </c>
      <c r="G37" s="116">
        <v>94300</v>
      </c>
      <c r="H37" s="88">
        <v>113914.40001893816</v>
      </c>
      <c r="I37" s="90">
        <v>74727.982653602303</v>
      </c>
    </row>
    <row r="38" spans="1:9" x14ac:dyDescent="0.35">
      <c r="A38" s="84">
        <v>7</v>
      </c>
      <c r="B38" s="85">
        <v>45</v>
      </c>
      <c r="C38" s="17">
        <f t="shared" ca="1" si="1"/>
        <v>26.564383561643837</v>
      </c>
      <c r="D38" s="100" t="s">
        <v>450</v>
      </c>
      <c r="E38" s="91" t="s">
        <v>125</v>
      </c>
      <c r="F38" s="85">
        <v>132</v>
      </c>
      <c r="G38" s="116">
        <v>409200</v>
      </c>
      <c r="H38" s="88">
        <v>494313.60008217918</v>
      </c>
      <c r="I38" s="90">
        <v>324270.31285105052</v>
      </c>
    </row>
    <row r="39" spans="1:9" x14ac:dyDescent="0.35">
      <c r="A39" s="84">
        <v>7</v>
      </c>
      <c r="B39" s="85">
        <v>45</v>
      </c>
      <c r="C39" s="17">
        <f t="shared" ca="1" si="1"/>
        <v>26.564383561643837</v>
      </c>
      <c r="D39" s="100" t="s">
        <v>597</v>
      </c>
      <c r="E39" s="91" t="s">
        <v>125</v>
      </c>
      <c r="F39" s="85">
        <v>12</v>
      </c>
      <c r="G39" s="116">
        <v>84000</v>
      </c>
      <c r="H39" s="88">
        <v>101472.00001686963</v>
      </c>
      <c r="I39" s="90">
        <v>66565.753371183397</v>
      </c>
    </row>
    <row r="40" spans="1:9" x14ac:dyDescent="0.35">
      <c r="A40" s="84">
        <v>7</v>
      </c>
      <c r="B40" s="85">
        <v>45</v>
      </c>
      <c r="C40" s="17">
        <f t="shared" ca="1" si="1"/>
        <v>26.564383561643837</v>
      </c>
      <c r="D40" s="100" t="s">
        <v>157</v>
      </c>
      <c r="E40" s="91" t="s">
        <v>125</v>
      </c>
      <c r="F40" s="85">
        <v>14</v>
      </c>
      <c r="G40" s="116">
        <v>93100</v>
      </c>
      <c r="H40" s="88">
        <v>112464.80001869716</v>
      </c>
      <c r="I40" s="90">
        <v>73777.043319728255</v>
      </c>
    </row>
    <row r="41" spans="1:9" x14ac:dyDescent="0.35">
      <c r="A41" s="84">
        <v>7</v>
      </c>
      <c r="B41" s="85">
        <v>45</v>
      </c>
      <c r="C41" s="17">
        <f t="shared" ca="1" si="1"/>
        <v>26.564383561643837</v>
      </c>
      <c r="D41" s="100" t="s">
        <v>598</v>
      </c>
      <c r="E41" s="91" t="s">
        <v>125</v>
      </c>
      <c r="F41" s="85">
        <v>23</v>
      </c>
      <c r="G41" s="116">
        <v>7434750</v>
      </c>
      <c r="H41" s="88">
        <v>8981178.0014931131</v>
      </c>
      <c r="I41" s="90">
        <v>5891663.5104334019</v>
      </c>
    </row>
    <row r="42" spans="1:9" x14ac:dyDescent="0.35">
      <c r="A42" s="84">
        <v>7</v>
      </c>
      <c r="B42" s="85">
        <v>45</v>
      </c>
      <c r="C42" s="17">
        <f t="shared" ca="1" si="1"/>
        <v>26.564383561643837</v>
      </c>
      <c r="D42" s="100" t="s">
        <v>599</v>
      </c>
      <c r="E42" s="91" t="s">
        <v>125</v>
      </c>
      <c r="F42" s="85">
        <v>42</v>
      </c>
      <c r="G42" s="116">
        <v>1159200</v>
      </c>
      <c r="H42" s="88">
        <v>1400313.6002328009</v>
      </c>
      <c r="I42" s="90">
        <v>918607.39652233082</v>
      </c>
    </row>
    <row r="43" spans="1:9" x14ac:dyDescent="0.35">
      <c r="A43" s="84">
        <v>7</v>
      </c>
      <c r="B43" s="85">
        <v>45</v>
      </c>
      <c r="C43" s="17">
        <f t="shared" ca="1" si="1"/>
        <v>26.564383561643837</v>
      </c>
      <c r="D43" s="100" t="s">
        <v>600</v>
      </c>
      <c r="E43" s="91" t="s">
        <v>125</v>
      </c>
      <c r="F43" s="85">
        <v>16</v>
      </c>
      <c r="G43" s="116">
        <v>96800</v>
      </c>
      <c r="H43" s="88">
        <v>116934.40001944023</v>
      </c>
      <c r="I43" s="90">
        <v>76709.106265839902</v>
      </c>
    </row>
    <row r="44" spans="1:9" x14ac:dyDescent="0.35">
      <c r="A44" s="84">
        <v>7</v>
      </c>
      <c r="B44" s="85">
        <v>45</v>
      </c>
      <c r="C44" s="17">
        <f t="shared" ca="1" si="1"/>
        <v>26.564383561643837</v>
      </c>
      <c r="D44" s="100" t="s">
        <v>601</v>
      </c>
      <c r="E44" s="91" t="s">
        <v>125</v>
      </c>
      <c r="F44" s="85">
        <v>42</v>
      </c>
      <c r="G44" s="116">
        <v>1554000</v>
      </c>
      <c r="H44" s="88">
        <v>1877232.0003120881</v>
      </c>
      <c r="I44" s="90">
        <v>1231466.4373668928</v>
      </c>
    </row>
    <row r="45" spans="1:9" x14ac:dyDescent="0.35">
      <c r="A45" s="84">
        <v>7</v>
      </c>
      <c r="B45" s="85">
        <v>45</v>
      </c>
      <c r="C45" s="17">
        <f t="shared" ca="1" si="1"/>
        <v>26.564383561643837</v>
      </c>
      <c r="D45" s="100" t="s">
        <v>602</v>
      </c>
      <c r="E45" s="91" t="s">
        <v>125</v>
      </c>
      <c r="F45" s="85">
        <v>137</v>
      </c>
      <c r="G45" s="116">
        <v>2911250</v>
      </c>
      <c r="H45" s="88">
        <v>3516790.0005846629</v>
      </c>
      <c r="I45" s="90">
        <v>2307018.4464506861</v>
      </c>
    </row>
    <row r="46" spans="1:9" x14ac:dyDescent="0.35">
      <c r="A46" s="84">
        <v>7</v>
      </c>
      <c r="B46" s="85">
        <v>45</v>
      </c>
      <c r="C46" s="17">
        <f t="shared" ca="1" si="1"/>
        <v>26.564383561643837</v>
      </c>
      <c r="D46" s="100" t="s">
        <v>603</v>
      </c>
      <c r="E46" s="91" t="s">
        <v>125</v>
      </c>
      <c r="F46" s="85">
        <v>137</v>
      </c>
      <c r="G46" s="116">
        <v>1267250</v>
      </c>
      <c r="H46" s="88">
        <v>1530838.0002545004</v>
      </c>
      <c r="I46" s="90">
        <v>1004231.5590432399</v>
      </c>
    </row>
    <row r="47" spans="1:9" x14ac:dyDescent="0.35">
      <c r="A47" s="84">
        <v>7</v>
      </c>
      <c r="B47" s="85">
        <v>45</v>
      </c>
      <c r="C47" s="17">
        <f t="shared" ca="1" si="1"/>
        <v>26.564383561643837</v>
      </c>
      <c r="D47" s="100" t="s">
        <v>51</v>
      </c>
      <c r="E47" s="91" t="s">
        <v>52</v>
      </c>
      <c r="F47" s="85">
        <v>3.1469999999999998</v>
      </c>
      <c r="G47" s="116">
        <v>786750</v>
      </c>
      <c r="H47" s="88">
        <v>950394.00015800213</v>
      </c>
      <c r="I47" s="90">
        <v>623459.60077117302</v>
      </c>
    </row>
    <row r="48" spans="1:9" x14ac:dyDescent="0.35">
      <c r="A48" s="84">
        <v>7</v>
      </c>
      <c r="B48" s="85">
        <v>45</v>
      </c>
      <c r="C48" s="17">
        <f t="shared" ca="1" si="1"/>
        <v>26.564383561643837</v>
      </c>
      <c r="D48" s="100" t="s">
        <v>604</v>
      </c>
      <c r="E48" s="91" t="s">
        <v>125</v>
      </c>
      <c r="F48" s="85">
        <v>23</v>
      </c>
      <c r="G48" s="116">
        <v>1840000</v>
      </c>
      <c r="H48" s="88">
        <v>2222720.000369525</v>
      </c>
      <c r="I48" s="90">
        <v>1458106.9786068744</v>
      </c>
    </row>
    <row r="49" spans="1:9" x14ac:dyDescent="0.35">
      <c r="A49" s="84">
        <v>7</v>
      </c>
      <c r="B49" s="85">
        <v>45</v>
      </c>
      <c r="C49" s="17">
        <f t="shared" ca="1" si="1"/>
        <v>26.564383561643837</v>
      </c>
      <c r="D49" s="100" t="s">
        <v>605</v>
      </c>
      <c r="E49" s="91" t="s">
        <v>125</v>
      </c>
      <c r="F49" s="85">
        <v>23</v>
      </c>
      <c r="G49" s="116">
        <v>517500</v>
      </c>
      <c r="H49" s="88">
        <v>625140.00010392896</v>
      </c>
      <c r="I49" s="90">
        <v>410092.58773318341</v>
      </c>
    </row>
    <row r="50" spans="1:9" x14ac:dyDescent="0.35">
      <c r="A50" s="84">
        <v>7</v>
      </c>
      <c r="B50" s="85">
        <v>45</v>
      </c>
      <c r="C50" s="17">
        <f t="shared" ca="1" si="1"/>
        <v>26.564383561643837</v>
      </c>
      <c r="D50" s="100" t="s">
        <v>606</v>
      </c>
      <c r="E50" s="91" t="s">
        <v>125</v>
      </c>
      <c r="F50" s="85">
        <v>37</v>
      </c>
      <c r="G50" s="116">
        <v>832500</v>
      </c>
      <c r="H50" s="88">
        <v>1005660.00016719</v>
      </c>
      <c r="I50" s="90">
        <v>659714.16287512111</v>
      </c>
    </row>
    <row r="51" spans="1:9" x14ac:dyDescent="0.35">
      <c r="A51" s="84">
        <v>7</v>
      </c>
      <c r="B51" s="85">
        <v>45</v>
      </c>
      <c r="C51" s="17">
        <f t="shared" ca="1" si="1"/>
        <v>26.564383561643837</v>
      </c>
      <c r="D51" s="100" t="s">
        <v>607</v>
      </c>
      <c r="E51" s="91" t="s">
        <v>57</v>
      </c>
      <c r="F51" s="85">
        <v>5</v>
      </c>
      <c r="G51" s="116">
        <v>800000</v>
      </c>
      <c r="H51" s="88">
        <v>966400.00016066304</v>
      </c>
      <c r="I51" s="90">
        <v>633959.55591603229</v>
      </c>
    </row>
    <row r="52" spans="1:9" x14ac:dyDescent="0.35">
      <c r="A52" s="84">
        <v>7</v>
      </c>
      <c r="B52" s="85">
        <v>45</v>
      </c>
      <c r="C52" s="17">
        <f t="shared" ca="1" si="1"/>
        <v>26.564383561643837</v>
      </c>
      <c r="D52" s="100" t="s">
        <v>608</v>
      </c>
      <c r="E52" s="91" t="s">
        <v>125</v>
      </c>
      <c r="F52" s="85">
        <v>4</v>
      </c>
      <c r="G52" s="116">
        <v>260400</v>
      </c>
      <c r="H52" s="88">
        <v>314563.20005229581</v>
      </c>
      <c r="I52" s="90">
        <v>206353.8354506685</v>
      </c>
    </row>
    <row r="53" spans="1:9" x14ac:dyDescent="0.35">
      <c r="A53" s="84">
        <v>7</v>
      </c>
      <c r="B53" s="85">
        <v>45</v>
      </c>
      <c r="C53" s="17">
        <f t="shared" ca="1" si="1"/>
        <v>26.564383561643837</v>
      </c>
      <c r="D53" s="100" t="s">
        <v>609</v>
      </c>
      <c r="E53" s="91" t="s">
        <v>125</v>
      </c>
      <c r="F53" s="85">
        <v>9</v>
      </c>
      <c r="G53" s="116">
        <v>991800</v>
      </c>
      <c r="H53" s="88">
        <v>1198094.4001991821</v>
      </c>
      <c r="I53" s="90">
        <v>785951.35944690101</v>
      </c>
    </row>
    <row r="54" spans="1:9" x14ac:dyDescent="0.35">
      <c r="A54" s="84">
        <v>7</v>
      </c>
      <c r="B54" s="85">
        <v>45</v>
      </c>
      <c r="C54" s="17">
        <f t="shared" ca="1" si="1"/>
        <v>26.564383561643837</v>
      </c>
      <c r="D54" s="100" t="s">
        <v>610</v>
      </c>
      <c r="E54" s="91" t="s">
        <v>125</v>
      </c>
      <c r="F54" s="85">
        <v>10</v>
      </c>
      <c r="G54" s="116">
        <v>1703000</v>
      </c>
      <c r="H54" s="88">
        <v>2057224.0003420117</v>
      </c>
      <c r="I54" s="90">
        <v>1349541.4046562538</v>
      </c>
    </row>
    <row r="55" spans="1:9" x14ac:dyDescent="0.35">
      <c r="A55" s="84">
        <v>7</v>
      </c>
      <c r="B55" s="85">
        <v>45</v>
      </c>
      <c r="C55" s="17">
        <f t="shared" ca="1" si="1"/>
        <v>26.564383561643837</v>
      </c>
      <c r="D55" s="100" t="s">
        <v>222</v>
      </c>
      <c r="E55" s="91" t="s">
        <v>125</v>
      </c>
      <c r="F55" s="85">
        <v>2</v>
      </c>
      <c r="G55" s="116">
        <v>58000</v>
      </c>
      <c r="H55" s="88">
        <v>70064.000011648081</v>
      </c>
      <c r="I55" s="90">
        <v>45962.067803912345</v>
      </c>
    </row>
    <row r="56" spans="1:9" x14ac:dyDescent="0.35">
      <c r="A56" s="84">
        <v>7</v>
      </c>
      <c r="B56" s="85">
        <v>45</v>
      </c>
      <c r="C56" s="17">
        <f t="shared" ca="1" si="1"/>
        <v>26.564383561643837</v>
      </c>
      <c r="D56" s="100" t="s">
        <v>168</v>
      </c>
      <c r="E56" s="91" t="s">
        <v>125</v>
      </c>
      <c r="F56" s="85">
        <v>5</v>
      </c>
      <c r="G56" s="116">
        <v>155000</v>
      </c>
      <c r="H56" s="88">
        <v>187240.00003112847</v>
      </c>
      <c r="I56" s="90">
        <v>122829.66395873125</v>
      </c>
    </row>
    <row r="57" spans="1:9" x14ac:dyDescent="0.35">
      <c r="A57" s="84">
        <v>7</v>
      </c>
      <c r="B57" s="85">
        <v>45</v>
      </c>
      <c r="C57" s="17">
        <f t="shared" ca="1" si="1"/>
        <v>26.564383561643837</v>
      </c>
      <c r="D57" s="100" t="s">
        <v>611</v>
      </c>
      <c r="E57" s="91" t="s">
        <v>125</v>
      </c>
      <c r="F57" s="85">
        <v>9</v>
      </c>
      <c r="G57" s="116">
        <v>468000</v>
      </c>
      <c r="H57" s="88">
        <v>565344.00009398791</v>
      </c>
      <c r="I57" s="90">
        <v>370866.34021087887</v>
      </c>
    </row>
    <row r="58" spans="1:9" x14ac:dyDescent="0.35">
      <c r="A58" s="84">
        <v>7</v>
      </c>
      <c r="B58" s="85">
        <v>45</v>
      </c>
      <c r="C58" s="17">
        <f t="shared" ca="1" si="1"/>
        <v>26.564383561643837</v>
      </c>
      <c r="D58" s="100" t="s">
        <v>612</v>
      </c>
      <c r="E58" s="91" t="s">
        <v>125</v>
      </c>
      <c r="F58" s="85">
        <v>26</v>
      </c>
      <c r="G58" s="116">
        <v>647400</v>
      </c>
      <c r="H58" s="88">
        <v>782059.20013001666</v>
      </c>
      <c r="I58" s="90">
        <v>513031.77062504919</v>
      </c>
    </row>
    <row r="59" spans="1:9" x14ac:dyDescent="0.35">
      <c r="A59" s="84">
        <v>7</v>
      </c>
      <c r="B59" s="85">
        <v>45</v>
      </c>
      <c r="C59" s="17">
        <f t="shared" ca="1" si="1"/>
        <v>26.564383561643837</v>
      </c>
      <c r="D59" s="100" t="s">
        <v>613</v>
      </c>
      <c r="E59" s="91" t="s">
        <v>125</v>
      </c>
      <c r="F59" s="85">
        <v>11</v>
      </c>
      <c r="G59" s="116">
        <v>387200</v>
      </c>
      <c r="H59" s="88">
        <v>467737.60007776093</v>
      </c>
      <c r="I59" s="90">
        <v>306836.42506335961</v>
      </c>
    </row>
    <row r="60" spans="1:9" x14ac:dyDescent="0.35">
      <c r="A60" s="84">
        <v>7</v>
      </c>
      <c r="B60" s="85">
        <v>45</v>
      </c>
      <c r="C60" s="17">
        <f t="shared" ca="1" si="1"/>
        <v>26.564383561643837</v>
      </c>
      <c r="D60" s="100" t="s">
        <v>614</v>
      </c>
      <c r="E60" s="91" t="s">
        <v>52</v>
      </c>
      <c r="F60" s="119">
        <v>3147</v>
      </c>
      <c r="G60" s="116">
        <v>2549070</v>
      </c>
      <c r="H60" s="88">
        <v>3079276.5605119267</v>
      </c>
      <c r="I60" s="90">
        <v>2020009.1064986004</v>
      </c>
    </row>
    <row r="61" spans="1:9" x14ac:dyDescent="0.35">
      <c r="A61" s="84">
        <v>7</v>
      </c>
      <c r="B61" s="85">
        <v>45</v>
      </c>
      <c r="C61" s="17">
        <f t="shared" ca="1" si="1"/>
        <v>26.564383561643837</v>
      </c>
      <c r="D61" s="100" t="s">
        <v>615</v>
      </c>
      <c r="E61" s="91" t="s">
        <v>125</v>
      </c>
      <c r="F61" s="85">
        <v>5</v>
      </c>
      <c r="G61" s="116">
        <v>206000</v>
      </c>
      <c r="H61" s="88">
        <v>248848.00004137075</v>
      </c>
      <c r="I61" s="90">
        <v>163244.58564837833</v>
      </c>
    </row>
    <row r="62" spans="1:9" x14ac:dyDescent="0.35">
      <c r="A62" s="84">
        <v>7</v>
      </c>
      <c r="B62" s="85">
        <v>45</v>
      </c>
      <c r="C62" s="17">
        <f t="shared" ca="1" si="1"/>
        <v>26.564383561643837</v>
      </c>
      <c r="D62" s="100" t="s">
        <v>616</v>
      </c>
      <c r="E62" s="91" t="s">
        <v>125</v>
      </c>
      <c r="F62" s="85">
        <v>28</v>
      </c>
      <c r="G62" s="116">
        <v>415800</v>
      </c>
      <c r="H62" s="88">
        <v>502286.40008350462</v>
      </c>
      <c r="I62" s="90">
        <v>329500.47918735776</v>
      </c>
    </row>
    <row r="63" spans="1:9" x14ac:dyDescent="0.35">
      <c r="A63" s="18">
        <v>12</v>
      </c>
      <c r="B63" s="19">
        <v>35</v>
      </c>
      <c r="C63" s="20">
        <f ca="1">B63-($F$2-$D$2)/365</f>
        <v>16.564383561643837</v>
      </c>
      <c r="D63" s="19" t="s">
        <v>66</v>
      </c>
      <c r="E63" s="19" t="s">
        <v>19</v>
      </c>
      <c r="F63" s="20">
        <f>SUM(F64:F114)</f>
        <v>13134.465</v>
      </c>
      <c r="G63" s="21">
        <f>SUM(G64:G114)</f>
        <v>81598975</v>
      </c>
      <c r="H63" s="21">
        <f>SUM(H64:H114)</f>
        <v>98571561.816387445</v>
      </c>
      <c r="I63" s="22">
        <f>SUM(I64:I114)</f>
        <v>64663062.442754298</v>
      </c>
    </row>
    <row r="64" spans="1:9" x14ac:dyDescent="0.35">
      <c r="A64" s="84">
        <v>12</v>
      </c>
      <c r="B64" s="85">
        <v>35</v>
      </c>
      <c r="C64" s="17">
        <f t="shared" ref="C64:C97" ca="1" si="2">B64-($F$2-$D$2)/365</f>
        <v>16.564383561643837</v>
      </c>
      <c r="D64" s="100" t="s">
        <v>502</v>
      </c>
      <c r="E64" s="86" t="s">
        <v>125</v>
      </c>
      <c r="F64" s="85">
        <v>296</v>
      </c>
      <c r="G64" s="115">
        <v>902800</v>
      </c>
      <c r="H64" s="88">
        <v>1090582.4001813084</v>
      </c>
      <c r="I64" s="90">
        <v>715423.35885124246</v>
      </c>
    </row>
    <row r="65" spans="1:9" x14ac:dyDescent="0.35">
      <c r="A65" s="84">
        <v>12</v>
      </c>
      <c r="B65" s="85">
        <v>35</v>
      </c>
      <c r="C65" s="17">
        <f t="shared" ca="1" si="2"/>
        <v>16.564383561643837</v>
      </c>
      <c r="D65" s="100" t="s">
        <v>617</v>
      </c>
      <c r="E65" s="86" t="s">
        <v>125</v>
      </c>
      <c r="F65" s="85">
        <v>96</v>
      </c>
      <c r="G65" s="116">
        <v>931200</v>
      </c>
      <c r="H65" s="88">
        <v>1124889.6001870118</v>
      </c>
      <c r="I65" s="90">
        <v>737928.92308626149</v>
      </c>
    </row>
    <row r="66" spans="1:9" x14ac:dyDescent="0.35">
      <c r="A66" s="84">
        <v>12</v>
      </c>
      <c r="B66" s="85">
        <v>35</v>
      </c>
      <c r="C66" s="17">
        <f t="shared" ca="1" si="2"/>
        <v>16.564383561643837</v>
      </c>
      <c r="D66" s="100" t="s">
        <v>618</v>
      </c>
      <c r="E66" s="86" t="s">
        <v>132</v>
      </c>
      <c r="F66" s="89">
        <v>36</v>
      </c>
      <c r="G66" s="117">
        <v>437400</v>
      </c>
      <c r="H66" s="88">
        <v>528379.20008784253</v>
      </c>
      <c r="I66" s="90">
        <v>346617.38719709066</v>
      </c>
    </row>
    <row r="67" spans="1:9" x14ac:dyDescent="0.35">
      <c r="A67" s="84">
        <v>12</v>
      </c>
      <c r="B67" s="85">
        <v>35</v>
      </c>
      <c r="C67" s="17">
        <f t="shared" ca="1" si="2"/>
        <v>16.564383561643837</v>
      </c>
      <c r="D67" s="100" t="s">
        <v>619</v>
      </c>
      <c r="E67" s="91" t="s">
        <v>125</v>
      </c>
      <c r="F67" s="85">
        <v>66</v>
      </c>
      <c r="G67" s="116">
        <v>15345000</v>
      </c>
      <c r="H67" s="88">
        <v>18536760.00308172</v>
      </c>
      <c r="I67" s="90">
        <v>12160136.731914395</v>
      </c>
    </row>
    <row r="68" spans="1:9" x14ac:dyDescent="0.35">
      <c r="A68" s="84">
        <v>12</v>
      </c>
      <c r="B68" s="85">
        <v>35</v>
      </c>
      <c r="C68" s="17">
        <f t="shared" ca="1" si="2"/>
        <v>16.564383561643837</v>
      </c>
      <c r="D68" s="100" t="s">
        <v>414</v>
      </c>
      <c r="E68" s="86" t="s">
        <v>52</v>
      </c>
      <c r="F68" s="89">
        <v>9.4649999999999999</v>
      </c>
      <c r="G68" s="117">
        <v>2366250</v>
      </c>
      <c r="H68" s="88">
        <v>2858430.0004752115</v>
      </c>
      <c r="I68" s="90">
        <v>1875133.4989828893</v>
      </c>
    </row>
    <row r="69" spans="1:9" x14ac:dyDescent="0.35">
      <c r="A69" s="84">
        <v>12</v>
      </c>
      <c r="B69" s="85">
        <v>35</v>
      </c>
      <c r="C69" s="17">
        <f t="shared" ca="1" si="2"/>
        <v>16.564383561643837</v>
      </c>
      <c r="D69" s="100" t="s">
        <v>506</v>
      </c>
      <c r="E69" s="86" t="s">
        <v>125</v>
      </c>
      <c r="F69" s="89">
        <v>66</v>
      </c>
      <c r="G69" s="117">
        <v>4818000</v>
      </c>
      <c r="H69" s="88">
        <v>5820144.0009675939</v>
      </c>
      <c r="I69" s="90">
        <v>3818021.4255043049</v>
      </c>
    </row>
    <row r="70" spans="1:9" x14ac:dyDescent="0.35">
      <c r="A70" s="84">
        <v>12</v>
      </c>
      <c r="B70" s="85">
        <v>35</v>
      </c>
      <c r="C70" s="17">
        <f t="shared" ca="1" si="2"/>
        <v>16.564383561643837</v>
      </c>
      <c r="D70" s="100" t="s">
        <v>620</v>
      </c>
      <c r="E70" s="86" t="s">
        <v>125</v>
      </c>
      <c r="F70" s="89">
        <v>12</v>
      </c>
      <c r="G70" s="117">
        <v>728400</v>
      </c>
      <c r="H70" s="88">
        <v>879907.20014628372</v>
      </c>
      <c r="I70" s="90">
        <v>577220.17566154734</v>
      </c>
    </row>
    <row r="71" spans="1:9" x14ac:dyDescent="0.35">
      <c r="A71" s="84">
        <v>12</v>
      </c>
      <c r="B71" s="85">
        <v>35</v>
      </c>
      <c r="C71" s="17">
        <f t="shared" ca="1" si="2"/>
        <v>16.564383561643837</v>
      </c>
      <c r="D71" s="100" t="s">
        <v>620</v>
      </c>
      <c r="E71" s="86" t="s">
        <v>125</v>
      </c>
      <c r="F71" s="89">
        <v>5</v>
      </c>
      <c r="G71" s="117">
        <v>473000</v>
      </c>
      <c r="H71" s="88">
        <v>571384.00009499211</v>
      </c>
      <c r="I71" s="90">
        <v>374828.58743535413</v>
      </c>
    </row>
    <row r="72" spans="1:9" x14ac:dyDescent="0.35">
      <c r="A72" s="84">
        <v>12</v>
      </c>
      <c r="B72" s="85">
        <v>35</v>
      </c>
      <c r="C72" s="17">
        <f t="shared" ca="1" si="2"/>
        <v>16.564383561643837</v>
      </c>
      <c r="D72" s="100" t="s">
        <v>621</v>
      </c>
      <c r="E72" s="86" t="s">
        <v>125</v>
      </c>
      <c r="F72" s="89">
        <v>49</v>
      </c>
      <c r="G72" s="117">
        <v>6566000</v>
      </c>
      <c r="H72" s="88">
        <v>7931728.0013186419</v>
      </c>
      <c r="I72" s="90">
        <v>5203223.0551808346</v>
      </c>
    </row>
    <row r="73" spans="1:9" x14ac:dyDescent="0.35">
      <c r="A73" s="84">
        <v>12</v>
      </c>
      <c r="B73" s="85">
        <v>35</v>
      </c>
      <c r="C73" s="17">
        <f t="shared" ca="1" si="2"/>
        <v>16.564383561643837</v>
      </c>
      <c r="D73" s="100" t="s">
        <v>510</v>
      </c>
      <c r="E73" s="86" t="s">
        <v>125</v>
      </c>
      <c r="F73" s="89">
        <v>66</v>
      </c>
      <c r="G73" s="117">
        <v>1485000</v>
      </c>
      <c r="H73" s="88">
        <v>1793880.0002982309</v>
      </c>
      <c r="I73" s="90">
        <v>1176787.4256691351</v>
      </c>
    </row>
    <row r="74" spans="1:9" x14ac:dyDescent="0.35">
      <c r="A74" s="84">
        <v>12</v>
      </c>
      <c r="B74" s="85">
        <v>35</v>
      </c>
      <c r="C74" s="17">
        <f t="shared" ca="1" si="2"/>
        <v>16.564383561643837</v>
      </c>
      <c r="D74" s="100" t="s">
        <v>622</v>
      </c>
      <c r="E74" s="86" t="s">
        <v>125</v>
      </c>
      <c r="F74" s="89">
        <v>96</v>
      </c>
      <c r="G74" s="117">
        <v>2160000</v>
      </c>
      <c r="H74" s="88">
        <v>2609280.0004337905</v>
      </c>
      <c r="I74" s="90">
        <v>1711690.8009732873</v>
      </c>
    </row>
    <row r="75" spans="1:9" x14ac:dyDescent="0.35">
      <c r="A75" s="84">
        <v>12</v>
      </c>
      <c r="B75" s="85">
        <v>35</v>
      </c>
      <c r="C75" s="17">
        <f t="shared" ca="1" si="2"/>
        <v>16.564383561643837</v>
      </c>
      <c r="D75" s="100" t="s">
        <v>623</v>
      </c>
      <c r="E75" s="91" t="s">
        <v>57</v>
      </c>
      <c r="F75" s="89">
        <v>8</v>
      </c>
      <c r="G75" s="117">
        <v>1280000</v>
      </c>
      <c r="H75" s="88">
        <v>1546240.0002570609</v>
      </c>
      <c r="I75" s="90">
        <v>1014335.2894656516</v>
      </c>
    </row>
    <row r="76" spans="1:9" x14ac:dyDescent="0.35">
      <c r="A76" s="84">
        <v>12</v>
      </c>
      <c r="B76" s="85">
        <v>35</v>
      </c>
      <c r="C76" s="17">
        <f t="shared" ca="1" si="2"/>
        <v>16.564383561643837</v>
      </c>
      <c r="D76" s="100" t="s">
        <v>423</v>
      </c>
      <c r="E76" s="91" t="s">
        <v>125</v>
      </c>
      <c r="F76" s="89">
        <v>83</v>
      </c>
      <c r="G76" s="117">
        <v>2407000</v>
      </c>
      <c r="H76" s="88">
        <v>2907656.0004833951</v>
      </c>
      <c r="I76" s="90">
        <v>1907425.8138623622</v>
      </c>
    </row>
    <row r="77" spans="1:9" x14ac:dyDescent="0.35">
      <c r="A77" s="84">
        <v>12</v>
      </c>
      <c r="B77" s="85">
        <v>35</v>
      </c>
      <c r="C77" s="17">
        <f t="shared" ca="1" si="2"/>
        <v>16.564383561643837</v>
      </c>
      <c r="D77" s="100" t="s">
        <v>245</v>
      </c>
      <c r="E77" s="91" t="s">
        <v>125</v>
      </c>
      <c r="F77" s="89">
        <v>96</v>
      </c>
      <c r="G77" s="117">
        <v>2390400</v>
      </c>
      <c r="H77" s="88">
        <v>2887603.2004800611</v>
      </c>
      <c r="I77" s="90">
        <v>1894271.1530771044</v>
      </c>
    </row>
    <row r="78" spans="1:9" x14ac:dyDescent="0.35">
      <c r="A78" s="84">
        <v>12</v>
      </c>
      <c r="B78" s="85">
        <v>35</v>
      </c>
      <c r="C78" s="17">
        <f t="shared" ca="1" si="2"/>
        <v>16.564383561643837</v>
      </c>
      <c r="D78" s="100" t="s">
        <v>246</v>
      </c>
      <c r="E78" s="91" t="s">
        <v>52</v>
      </c>
      <c r="F78" s="94">
        <v>7859</v>
      </c>
      <c r="G78" s="117">
        <v>5462005</v>
      </c>
      <c r="H78" s="88">
        <v>6598102.0410969285</v>
      </c>
      <c r="I78" s="90">
        <v>4328362.830263935</v>
      </c>
    </row>
    <row r="79" spans="1:9" x14ac:dyDescent="0.35">
      <c r="A79" s="84">
        <v>12</v>
      </c>
      <c r="B79" s="85">
        <v>35</v>
      </c>
      <c r="C79" s="17">
        <f t="shared" ca="1" si="2"/>
        <v>16.564383561643837</v>
      </c>
      <c r="D79" s="100" t="s">
        <v>624</v>
      </c>
      <c r="E79" s="91" t="s">
        <v>52</v>
      </c>
      <c r="F79" s="94">
        <v>1606</v>
      </c>
      <c r="G79" s="117">
        <v>955570</v>
      </c>
      <c r="H79" s="88">
        <v>1154328.5601919061</v>
      </c>
      <c r="I79" s="90">
        <v>757240.91605835373</v>
      </c>
    </row>
    <row r="80" spans="1:9" x14ac:dyDescent="0.35">
      <c r="A80" s="84">
        <v>12</v>
      </c>
      <c r="B80" s="85">
        <v>35</v>
      </c>
      <c r="C80" s="17">
        <f t="shared" ca="1" si="2"/>
        <v>16.564383561643837</v>
      </c>
      <c r="D80" s="100" t="s">
        <v>625</v>
      </c>
      <c r="E80" s="91" t="s">
        <v>125</v>
      </c>
      <c r="F80" s="89">
        <v>6</v>
      </c>
      <c r="G80" s="117">
        <v>1927200</v>
      </c>
      <c r="H80" s="88">
        <v>2328057.6003870373</v>
      </c>
      <c r="I80" s="90">
        <v>1527208.5702017217</v>
      </c>
    </row>
    <row r="81" spans="1:9" x14ac:dyDescent="0.35">
      <c r="A81" s="84">
        <v>12</v>
      </c>
      <c r="B81" s="85">
        <v>35</v>
      </c>
      <c r="C81" s="17">
        <f t="shared" ca="1" si="2"/>
        <v>16.564383561643837</v>
      </c>
      <c r="D81" s="100" t="s">
        <v>626</v>
      </c>
      <c r="E81" s="91" t="s">
        <v>125</v>
      </c>
      <c r="F81" s="89">
        <v>36</v>
      </c>
      <c r="G81" s="117">
        <v>1148400</v>
      </c>
      <c r="H81" s="88">
        <v>1387267.200230632</v>
      </c>
      <c r="I81" s="90">
        <v>910048.9425174644</v>
      </c>
    </row>
    <row r="82" spans="1:9" x14ac:dyDescent="0.35">
      <c r="A82" s="84">
        <v>12</v>
      </c>
      <c r="B82" s="85">
        <v>35</v>
      </c>
      <c r="C82" s="17">
        <f t="shared" ca="1" si="2"/>
        <v>16.564383561643837</v>
      </c>
      <c r="D82" s="100" t="s">
        <v>301</v>
      </c>
      <c r="E82" s="91" t="s">
        <v>125</v>
      </c>
      <c r="F82" s="89">
        <v>44</v>
      </c>
      <c r="G82" s="117">
        <v>475200</v>
      </c>
      <c r="H82" s="88">
        <v>574041.60009543388</v>
      </c>
      <c r="I82" s="90">
        <v>376571.97621412319</v>
      </c>
    </row>
    <row r="83" spans="1:9" x14ac:dyDescent="0.35">
      <c r="A83" s="84">
        <v>12</v>
      </c>
      <c r="B83" s="85">
        <v>35</v>
      </c>
      <c r="C83" s="17">
        <f t="shared" ca="1" si="2"/>
        <v>16.564383561643837</v>
      </c>
      <c r="D83" s="100" t="s">
        <v>627</v>
      </c>
      <c r="E83" s="91" t="s">
        <v>628</v>
      </c>
      <c r="F83" s="89">
        <v>43</v>
      </c>
      <c r="G83" s="117">
        <v>86000</v>
      </c>
      <c r="H83" s="88">
        <v>103888.00001727129</v>
      </c>
      <c r="I83" s="90">
        <v>68150.652260973482</v>
      </c>
    </row>
    <row r="84" spans="1:9" x14ac:dyDescent="0.35">
      <c r="A84" s="84">
        <v>12</v>
      </c>
      <c r="B84" s="85">
        <v>35</v>
      </c>
      <c r="C84" s="17">
        <f t="shared" ca="1" si="2"/>
        <v>16.564383561643837</v>
      </c>
      <c r="D84" s="100" t="s">
        <v>519</v>
      </c>
      <c r="E84" s="91" t="s">
        <v>125</v>
      </c>
      <c r="F84" s="89">
        <v>43</v>
      </c>
      <c r="G84" s="117">
        <v>17200</v>
      </c>
      <c r="H84" s="88">
        <v>20777.600003454256</v>
      </c>
      <c r="I84" s="90">
        <v>13630.130452194693</v>
      </c>
    </row>
    <row r="85" spans="1:9" x14ac:dyDescent="0.35">
      <c r="A85" s="84">
        <v>12</v>
      </c>
      <c r="B85" s="85">
        <v>35</v>
      </c>
      <c r="C85" s="17">
        <f t="shared" ca="1" si="2"/>
        <v>16.564383561643837</v>
      </c>
      <c r="D85" s="100" t="s">
        <v>629</v>
      </c>
      <c r="E85" s="91" t="s">
        <v>132</v>
      </c>
      <c r="F85" s="89">
        <v>258</v>
      </c>
      <c r="G85" s="117">
        <v>270900</v>
      </c>
      <c r="H85" s="88">
        <v>327247.20005440456</v>
      </c>
      <c r="I85" s="90">
        <v>214674.55462206644</v>
      </c>
    </row>
    <row r="86" spans="1:9" x14ac:dyDescent="0.35">
      <c r="A86" s="84">
        <v>12</v>
      </c>
      <c r="B86" s="85">
        <v>35</v>
      </c>
      <c r="C86" s="17">
        <f t="shared" ca="1" si="2"/>
        <v>16.564383561643837</v>
      </c>
      <c r="D86" s="100" t="s">
        <v>555</v>
      </c>
      <c r="E86" s="91" t="s">
        <v>132</v>
      </c>
      <c r="F86" s="89">
        <v>215</v>
      </c>
      <c r="G86" s="117">
        <v>580500</v>
      </c>
      <c r="H86" s="88">
        <v>701244.00011658121</v>
      </c>
      <c r="I86" s="90">
        <v>460016.90276157099</v>
      </c>
    </row>
    <row r="87" spans="1:9" x14ac:dyDescent="0.35">
      <c r="A87" s="84">
        <v>12</v>
      </c>
      <c r="B87" s="85">
        <v>35</v>
      </c>
      <c r="C87" s="17">
        <f t="shared" ca="1" si="2"/>
        <v>16.564383561643837</v>
      </c>
      <c r="D87" s="100" t="s">
        <v>394</v>
      </c>
      <c r="E87" s="91" t="s">
        <v>132</v>
      </c>
      <c r="F87" s="89">
        <v>86</v>
      </c>
      <c r="G87" s="117">
        <v>223600</v>
      </c>
      <c r="H87" s="88">
        <v>270108.80004490534</v>
      </c>
      <c r="I87" s="90">
        <v>177191.69587853103</v>
      </c>
    </row>
    <row r="88" spans="1:9" x14ac:dyDescent="0.35">
      <c r="A88" s="84">
        <v>12</v>
      </c>
      <c r="B88" s="85">
        <v>35</v>
      </c>
      <c r="C88" s="17">
        <f t="shared" ca="1" si="2"/>
        <v>16.564383561643837</v>
      </c>
      <c r="D88" s="100" t="s">
        <v>521</v>
      </c>
      <c r="E88" s="91" t="s">
        <v>132</v>
      </c>
      <c r="F88" s="89">
        <v>380</v>
      </c>
      <c r="G88" s="117">
        <v>2736000</v>
      </c>
      <c r="H88" s="88">
        <v>3305088.0005494677</v>
      </c>
      <c r="I88" s="90">
        <v>2168141.6812328305</v>
      </c>
    </row>
    <row r="89" spans="1:9" x14ac:dyDescent="0.35">
      <c r="A89" s="84">
        <v>12</v>
      </c>
      <c r="B89" s="85">
        <v>35</v>
      </c>
      <c r="C89" s="17">
        <f t="shared" ca="1" si="2"/>
        <v>16.564383561643837</v>
      </c>
      <c r="D89" s="100" t="s">
        <v>630</v>
      </c>
      <c r="E89" s="91" t="s">
        <v>132</v>
      </c>
      <c r="F89" s="89">
        <v>480</v>
      </c>
      <c r="G89" s="117">
        <v>5760000</v>
      </c>
      <c r="H89" s="88">
        <v>6958080.0011567743</v>
      </c>
      <c r="I89" s="90">
        <v>4564508.8025954328</v>
      </c>
    </row>
    <row r="90" spans="1:9" x14ac:dyDescent="0.35">
      <c r="A90" s="84">
        <v>12</v>
      </c>
      <c r="B90" s="85">
        <v>35</v>
      </c>
      <c r="C90" s="17">
        <f t="shared" ca="1" si="2"/>
        <v>16.564383561643837</v>
      </c>
      <c r="D90" s="100" t="s">
        <v>631</v>
      </c>
      <c r="E90" s="91" t="s">
        <v>125</v>
      </c>
      <c r="F90" s="89">
        <v>19</v>
      </c>
      <c r="G90" s="117">
        <v>597550</v>
      </c>
      <c r="H90" s="88">
        <v>721840.40012000524</v>
      </c>
      <c r="I90" s="90">
        <v>473528.16579703137</v>
      </c>
    </row>
    <row r="91" spans="1:9" x14ac:dyDescent="0.35">
      <c r="A91" s="84">
        <v>12</v>
      </c>
      <c r="B91" s="85">
        <v>35</v>
      </c>
      <c r="C91" s="17">
        <f t="shared" ca="1" si="2"/>
        <v>16.564383561643837</v>
      </c>
      <c r="D91" s="100" t="s">
        <v>559</v>
      </c>
      <c r="E91" s="91" t="s">
        <v>125</v>
      </c>
      <c r="F91" s="89">
        <v>24</v>
      </c>
      <c r="G91" s="117">
        <v>864000</v>
      </c>
      <c r="H91" s="88">
        <v>1043712.0001735161</v>
      </c>
      <c r="I91" s="90">
        <v>684676.3203893149</v>
      </c>
    </row>
    <row r="92" spans="1:9" x14ac:dyDescent="0.35">
      <c r="A92" s="84">
        <v>12</v>
      </c>
      <c r="B92" s="85">
        <v>35</v>
      </c>
      <c r="C92" s="17">
        <f t="shared" ca="1" si="2"/>
        <v>16.564383561643837</v>
      </c>
      <c r="D92" s="100" t="s">
        <v>632</v>
      </c>
      <c r="E92" s="91" t="s">
        <v>125</v>
      </c>
      <c r="F92" s="89">
        <v>43</v>
      </c>
      <c r="G92" s="117">
        <v>786900</v>
      </c>
      <c r="H92" s="88">
        <v>950575.20015803224</v>
      </c>
      <c r="I92" s="90">
        <v>623578.46818790725</v>
      </c>
    </row>
    <row r="93" spans="1:9" x14ac:dyDescent="0.35">
      <c r="A93" s="84">
        <v>12</v>
      </c>
      <c r="B93" s="85">
        <v>35</v>
      </c>
      <c r="C93" s="17">
        <f t="shared" ca="1" si="2"/>
        <v>16.564383561643837</v>
      </c>
      <c r="D93" s="100" t="s">
        <v>633</v>
      </c>
      <c r="E93" s="91" t="s">
        <v>125</v>
      </c>
      <c r="F93" s="89">
        <v>43</v>
      </c>
      <c r="G93" s="117">
        <v>688000</v>
      </c>
      <c r="H93" s="88">
        <v>831104.00013817032</v>
      </c>
      <c r="I93" s="90">
        <v>545205.21808778786</v>
      </c>
    </row>
    <row r="94" spans="1:9" x14ac:dyDescent="0.35">
      <c r="A94" s="84">
        <v>12</v>
      </c>
      <c r="B94" s="85">
        <v>35</v>
      </c>
      <c r="C94" s="17">
        <f t="shared" ca="1" si="2"/>
        <v>16.564383561643837</v>
      </c>
      <c r="D94" s="100" t="s">
        <v>316</v>
      </c>
      <c r="E94" s="91" t="s">
        <v>125</v>
      </c>
      <c r="F94" s="89">
        <v>86</v>
      </c>
      <c r="G94" s="117">
        <v>51600</v>
      </c>
      <c r="H94" s="88">
        <v>62332.800010362771</v>
      </c>
      <c r="I94" s="90">
        <v>40890.391356584085</v>
      </c>
    </row>
    <row r="95" spans="1:9" x14ac:dyDescent="0.35">
      <c r="A95" s="84">
        <v>12</v>
      </c>
      <c r="B95" s="85">
        <v>35</v>
      </c>
      <c r="C95" s="17">
        <f t="shared" ca="1" si="2"/>
        <v>16.564383561643837</v>
      </c>
      <c r="D95" s="100" t="s">
        <v>527</v>
      </c>
      <c r="E95" s="91" t="s">
        <v>125</v>
      </c>
      <c r="F95" s="89">
        <v>43</v>
      </c>
      <c r="G95" s="117">
        <v>30100</v>
      </c>
      <c r="H95" s="88">
        <v>36360.800006044949</v>
      </c>
      <c r="I95" s="90">
        <v>23852.728291340714</v>
      </c>
    </row>
    <row r="96" spans="1:9" x14ac:dyDescent="0.35">
      <c r="A96" s="84">
        <v>12</v>
      </c>
      <c r="B96" s="85">
        <v>35</v>
      </c>
      <c r="C96" s="17">
        <f t="shared" ca="1" si="2"/>
        <v>16.564383561643837</v>
      </c>
      <c r="D96" s="100" t="s">
        <v>88</v>
      </c>
      <c r="E96" s="91" t="s">
        <v>125</v>
      </c>
      <c r="F96" s="89">
        <v>43</v>
      </c>
      <c r="G96" s="117">
        <v>111800</v>
      </c>
      <c r="H96" s="88">
        <v>135054.40002245267</v>
      </c>
      <c r="I96" s="90">
        <v>88595.847939265514</v>
      </c>
    </row>
    <row r="97" spans="1:9" x14ac:dyDescent="0.35">
      <c r="A97" s="84">
        <v>12</v>
      </c>
      <c r="B97" s="85">
        <v>35</v>
      </c>
      <c r="C97" s="17">
        <f t="shared" ca="1" si="2"/>
        <v>16.564383561643837</v>
      </c>
      <c r="D97" s="100" t="s">
        <v>561</v>
      </c>
      <c r="E97" s="91" t="s">
        <v>125</v>
      </c>
      <c r="F97" s="89">
        <v>110</v>
      </c>
      <c r="G97" s="117">
        <v>242000</v>
      </c>
      <c r="H97" s="88">
        <v>292336.0000486006</v>
      </c>
      <c r="I97" s="90">
        <v>191772.76566459978</v>
      </c>
    </row>
    <row r="98" spans="1:9" x14ac:dyDescent="0.35">
      <c r="A98" s="84">
        <v>12</v>
      </c>
      <c r="B98" s="85">
        <v>35</v>
      </c>
      <c r="C98" s="17">
        <f t="shared" ref="C98:C114" ca="1" si="3">B98-($F$2-$D$2)/365</f>
        <v>16.564383561643837</v>
      </c>
      <c r="D98" s="100" t="s">
        <v>634</v>
      </c>
      <c r="E98" s="91" t="s">
        <v>125</v>
      </c>
      <c r="F98" s="89">
        <v>19</v>
      </c>
      <c r="G98" s="117">
        <v>1641600</v>
      </c>
      <c r="H98" s="88">
        <v>1983052.8003296808</v>
      </c>
      <c r="I98" s="90">
        <v>1300885.0087396984</v>
      </c>
    </row>
    <row r="99" spans="1:9" x14ac:dyDescent="0.35">
      <c r="A99" s="84">
        <v>12</v>
      </c>
      <c r="B99" s="85">
        <v>35</v>
      </c>
      <c r="C99" s="17">
        <f t="shared" ca="1" si="3"/>
        <v>16.564383561643837</v>
      </c>
      <c r="D99" s="100" t="s">
        <v>635</v>
      </c>
      <c r="E99" s="91" t="s">
        <v>125</v>
      </c>
      <c r="F99" s="89">
        <v>24</v>
      </c>
      <c r="G99" s="117">
        <v>5976000</v>
      </c>
      <c r="H99" s="88">
        <v>7219008.0012001535</v>
      </c>
      <c r="I99" s="90">
        <v>4735677.8826927617</v>
      </c>
    </row>
    <row r="100" spans="1:9" x14ac:dyDescent="0.35">
      <c r="A100" s="84">
        <v>12</v>
      </c>
      <c r="B100" s="85">
        <v>35</v>
      </c>
      <c r="C100" s="17">
        <f t="shared" ca="1" si="3"/>
        <v>16.564383561643837</v>
      </c>
      <c r="D100" s="100" t="s">
        <v>564</v>
      </c>
      <c r="E100" s="91" t="s">
        <v>125</v>
      </c>
      <c r="F100" s="89">
        <v>86</v>
      </c>
      <c r="G100" s="117">
        <v>25800</v>
      </c>
      <c r="H100" s="88">
        <v>31166.400005181385</v>
      </c>
      <c r="I100" s="90">
        <v>20445.195678292042</v>
      </c>
    </row>
    <row r="101" spans="1:9" x14ac:dyDescent="0.35">
      <c r="A101" s="84">
        <v>12</v>
      </c>
      <c r="B101" s="85">
        <v>35</v>
      </c>
      <c r="C101" s="17">
        <f t="shared" ca="1" si="3"/>
        <v>16.564383561643837</v>
      </c>
      <c r="D101" s="100" t="s">
        <v>636</v>
      </c>
      <c r="E101" s="91" t="s">
        <v>125</v>
      </c>
      <c r="F101" s="89">
        <v>38</v>
      </c>
      <c r="G101" s="117">
        <v>148200</v>
      </c>
      <c r="H101" s="88">
        <v>179025.60002976283</v>
      </c>
      <c r="I101" s="90">
        <v>117441.00773344497</v>
      </c>
    </row>
    <row r="102" spans="1:9" x14ac:dyDescent="0.35">
      <c r="A102" s="84">
        <v>12</v>
      </c>
      <c r="B102" s="85">
        <v>35</v>
      </c>
      <c r="C102" s="17">
        <f t="shared" ca="1" si="3"/>
        <v>16.564383561643837</v>
      </c>
      <c r="D102" s="100" t="s">
        <v>637</v>
      </c>
      <c r="E102" s="91" t="s">
        <v>125</v>
      </c>
      <c r="F102" s="89">
        <v>48</v>
      </c>
      <c r="G102" s="117">
        <v>235200</v>
      </c>
      <c r="H102" s="88">
        <v>284121.60004723497</v>
      </c>
      <c r="I102" s="90">
        <v>186384.1094393135</v>
      </c>
    </row>
    <row r="103" spans="1:9" x14ac:dyDescent="0.35">
      <c r="A103" s="84">
        <v>12</v>
      </c>
      <c r="B103" s="85">
        <v>35</v>
      </c>
      <c r="C103" s="17">
        <f t="shared" ca="1" si="3"/>
        <v>16.564383561643837</v>
      </c>
      <c r="D103" s="100" t="s">
        <v>93</v>
      </c>
      <c r="E103" s="91" t="s">
        <v>125</v>
      </c>
      <c r="F103" s="89">
        <v>43</v>
      </c>
      <c r="G103" s="117">
        <v>167700</v>
      </c>
      <c r="H103" s="88">
        <v>202581.60003367899</v>
      </c>
      <c r="I103" s="90">
        <v>132893.77190889826</v>
      </c>
    </row>
    <row r="104" spans="1:9" x14ac:dyDescent="0.35">
      <c r="A104" s="84">
        <v>12</v>
      </c>
      <c r="B104" s="85">
        <v>35</v>
      </c>
      <c r="C104" s="17">
        <f t="shared" ca="1" si="3"/>
        <v>16.564383561643837</v>
      </c>
      <c r="D104" s="100" t="s">
        <v>638</v>
      </c>
      <c r="E104" s="91" t="s">
        <v>125</v>
      </c>
      <c r="F104" s="89">
        <v>24</v>
      </c>
      <c r="G104" s="117">
        <v>816000</v>
      </c>
      <c r="H104" s="88">
        <v>985728.00016387634</v>
      </c>
      <c r="I104" s="90">
        <v>646638.74703435297</v>
      </c>
    </row>
    <row r="105" spans="1:9" x14ac:dyDescent="0.35">
      <c r="A105" s="84">
        <v>12</v>
      </c>
      <c r="B105" s="85">
        <v>35</v>
      </c>
      <c r="C105" s="17">
        <f t="shared" ca="1" si="3"/>
        <v>16.564383561643837</v>
      </c>
      <c r="D105" s="100" t="s">
        <v>409</v>
      </c>
      <c r="E105" s="91" t="s">
        <v>125</v>
      </c>
      <c r="F105" s="89">
        <v>67</v>
      </c>
      <c r="G105" s="117">
        <v>670000</v>
      </c>
      <c r="H105" s="88">
        <v>809360.00013455539</v>
      </c>
      <c r="I105" s="90">
        <v>530941.12807967712</v>
      </c>
    </row>
    <row r="106" spans="1:9" x14ac:dyDescent="0.35">
      <c r="A106" s="84">
        <v>12</v>
      </c>
      <c r="B106" s="85">
        <v>35</v>
      </c>
      <c r="C106" s="17">
        <f t="shared" ca="1" si="3"/>
        <v>16.564383561643837</v>
      </c>
      <c r="D106" s="100" t="s">
        <v>639</v>
      </c>
      <c r="E106" s="91" t="s">
        <v>125</v>
      </c>
      <c r="F106" s="89">
        <v>19</v>
      </c>
      <c r="G106" s="117">
        <v>311600</v>
      </c>
      <c r="H106" s="88">
        <v>376412.80006257829</v>
      </c>
      <c r="I106" s="90">
        <v>246927.24702929458</v>
      </c>
    </row>
    <row r="107" spans="1:9" x14ac:dyDescent="0.35">
      <c r="A107" s="84">
        <v>12</v>
      </c>
      <c r="B107" s="85">
        <v>35</v>
      </c>
      <c r="C107" s="17">
        <f t="shared" ca="1" si="3"/>
        <v>16.564383561643837</v>
      </c>
      <c r="D107" s="100" t="s">
        <v>96</v>
      </c>
      <c r="E107" s="91" t="s">
        <v>125</v>
      </c>
      <c r="F107" s="89">
        <v>43</v>
      </c>
      <c r="G107" s="117">
        <v>51600</v>
      </c>
      <c r="H107" s="88">
        <v>62332.800010362771</v>
      </c>
      <c r="I107" s="90">
        <v>40890.391356584085</v>
      </c>
    </row>
    <row r="108" spans="1:9" x14ac:dyDescent="0.35">
      <c r="A108" s="84">
        <v>12</v>
      </c>
      <c r="B108" s="85">
        <v>35</v>
      </c>
      <c r="C108" s="17">
        <f t="shared" ca="1" si="3"/>
        <v>16.564383561643837</v>
      </c>
      <c r="D108" s="100" t="s">
        <v>538</v>
      </c>
      <c r="E108" s="91" t="s">
        <v>125</v>
      </c>
      <c r="F108" s="89">
        <v>43</v>
      </c>
      <c r="G108" s="117">
        <v>193500</v>
      </c>
      <c r="H108" s="88">
        <v>233748.00003886039</v>
      </c>
      <c r="I108" s="90">
        <v>153338.96758719033</v>
      </c>
    </row>
    <row r="109" spans="1:9" x14ac:dyDescent="0.35">
      <c r="A109" s="84">
        <v>12</v>
      </c>
      <c r="B109" s="85">
        <v>35</v>
      </c>
      <c r="C109" s="17">
        <f t="shared" ca="1" si="3"/>
        <v>16.564383561643837</v>
      </c>
      <c r="D109" s="100" t="s">
        <v>640</v>
      </c>
      <c r="E109" s="91" t="s">
        <v>125</v>
      </c>
      <c r="F109" s="89">
        <v>86</v>
      </c>
      <c r="G109" s="117">
        <v>249400</v>
      </c>
      <c r="H109" s="88">
        <v>301275.20005008671</v>
      </c>
      <c r="I109" s="90">
        <v>197636.89155682307</v>
      </c>
    </row>
    <row r="110" spans="1:9" x14ac:dyDescent="0.35">
      <c r="A110" s="84">
        <v>12</v>
      </c>
      <c r="B110" s="85">
        <v>35</v>
      </c>
      <c r="C110" s="17">
        <f t="shared" ca="1" si="3"/>
        <v>16.564383561643837</v>
      </c>
      <c r="D110" s="100" t="s">
        <v>641</v>
      </c>
      <c r="E110" s="91" t="s">
        <v>125</v>
      </c>
      <c r="F110" s="89">
        <v>43</v>
      </c>
      <c r="G110" s="117">
        <v>1892000</v>
      </c>
      <c r="H110" s="88">
        <v>2285536.0003799684</v>
      </c>
      <c r="I110" s="90">
        <v>1499314.3497414165</v>
      </c>
    </row>
    <row r="111" spans="1:9" x14ac:dyDescent="0.35">
      <c r="A111" s="84">
        <v>12</v>
      </c>
      <c r="B111" s="85">
        <v>35</v>
      </c>
      <c r="C111" s="17">
        <f t="shared" ca="1" si="3"/>
        <v>16.564383561643837</v>
      </c>
      <c r="D111" s="100" t="s">
        <v>642</v>
      </c>
      <c r="E111" s="91" t="s">
        <v>125</v>
      </c>
      <c r="F111" s="89">
        <v>43</v>
      </c>
      <c r="G111" s="117">
        <v>1591000</v>
      </c>
      <c r="H111" s="88">
        <v>1921928.0003195188</v>
      </c>
      <c r="I111" s="90">
        <v>1260787.0668280092</v>
      </c>
    </row>
    <row r="112" spans="1:9" x14ac:dyDescent="0.35">
      <c r="A112" s="84">
        <v>12</v>
      </c>
      <c r="B112" s="85">
        <v>35</v>
      </c>
      <c r="C112" s="17">
        <f t="shared" ca="1" si="3"/>
        <v>16.564383561643837</v>
      </c>
      <c r="D112" s="100" t="s">
        <v>295</v>
      </c>
      <c r="E112" s="91" t="s">
        <v>57</v>
      </c>
      <c r="F112" s="89">
        <v>2</v>
      </c>
      <c r="G112" s="90">
        <v>320000</v>
      </c>
      <c r="H112" s="88">
        <v>386560.00006426522</v>
      </c>
      <c r="I112" s="90">
        <v>253583.8223664129</v>
      </c>
    </row>
    <row r="113" spans="1:9" x14ac:dyDescent="0.35">
      <c r="A113" s="84">
        <v>12</v>
      </c>
      <c r="B113" s="85">
        <v>35</v>
      </c>
      <c r="C113" s="17">
        <f t="shared" ref="C113" ca="1" si="4">B113-($F$2-$D$2)/365</f>
        <v>16.564383561643837</v>
      </c>
      <c r="D113" s="100" t="s">
        <v>643</v>
      </c>
      <c r="E113" s="91" t="s">
        <v>125</v>
      </c>
      <c r="F113" s="89">
        <v>12</v>
      </c>
      <c r="G113" s="90">
        <v>284400</v>
      </c>
      <c r="H113" s="88">
        <v>343555.20005711576</v>
      </c>
      <c r="I113" s="90">
        <v>225372.62212814949</v>
      </c>
    </row>
    <row r="114" spans="1:9" x14ac:dyDescent="0.35">
      <c r="A114" s="84">
        <v>12</v>
      </c>
      <c r="B114" s="85">
        <v>35</v>
      </c>
      <c r="C114" s="17">
        <f t="shared" ca="1" si="3"/>
        <v>16.564383561643837</v>
      </c>
      <c r="D114" s="100" t="s">
        <v>112</v>
      </c>
      <c r="E114" s="91" t="s">
        <v>125</v>
      </c>
      <c r="F114" s="89">
        <v>43</v>
      </c>
      <c r="G114" s="90">
        <v>1720000</v>
      </c>
      <c r="H114" s="88">
        <v>2077760.0003454257</v>
      </c>
      <c r="I114" s="90">
        <v>1363013.0452194693</v>
      </c>
    </row>
    <row r="115" spans="1:9" x14ac:dyDescent="0.35">
      <c r="A115" s="18">
        <v>11</v>
      </c>
      <c r="B115" s="19">
        <v>25</v>
      </c>
      <c r="C115" s="20">
        <f ca="1">B115-($F$2-$D$2)/365</f>
        <v>6.5643835616438366</v>
      </c>
      <c r="D115" s="19" t="s">
        <v>113</v>
      </c>
      <c r="E115" s="19" t="s">
        <v>114</v>
      </c>
      <c r="F115" s="20">
        <f>SUM(F116:F116)</f>
        <v>6</v>
      </c>
      <c r="G115" s="21">
        <f>SUM(G116:G116)</f>
        <v>18351000</v>
      </c>
      <c r="H115" s="21">
        <f>SUM(H116:H116)</f>
        <v>22168008.003685411</v>
      </c>
      <c r="I115" s="22">
        <f>SUM(I116:I116)</f>
        <v>14542239.763268886</v>
      </c>
    </row>
    <row r="116" spans="1:9" ht="15" thickBot="1" x14ac:dyDescent="0.4">
      <c r="A116" s="96">
        <v>11</v>
      </c>
      <c r="B116" s="96">
        <v>25</v>
      </c>
      <c r="C116" s="45">
        <f t="shared" ref="C116" ca="1" si="5">B116-($F$2-$D$2)/365</f>
        <v>6.5643835616438366</v>
      </c>
      <c r="D116" s="101" t="s">
        <v>644</v>
      </c>
      <c r="E116" s="97" t="s">
        <v>125</v>
      </c>
      <c r="F116" s="98">
        <v>6</v>
      </c>
      <c r="G116" s="46">
        <v>18351000</v>
      </c>
      <c r="H116" s="99">
        <v>22168008.003685411</v>
      </c>
      <c r="I116" s="120">
        <v>14542239.763268886</v>
      </c>
    </row>
    <row r="117" spans="1:9" ht="15" thickBot="1" x14ac:dyDescent="0.4">
      <c r="A117" s="2"/>
      <c r="B117" s="2"/>
      <c r="C117" s="2"/>
      <c r="D117" s="1"/>
      <c r="E117" s="24" t="s">
        <v>117</v>
      </c>
      <c r="F117" s="25">
        <f>F115+F63+F4</f>
        <v>52674.611999999994</v>
      </c>
      <c r="G117" s="26">
        <f>G115+G63+G4</f>
        <v>199174495</v>
      </c>
      <c r="H117" s="26">
        <f>H115+H63+H4</f>
        <v>240602790</v>
      </c>
      <c r="I117" s="27">
        <f>I115+I63+I4</f>
        <v>157835718</v>
      </c>
    </row>
    <row r="118" spans="1:9" ht="15" thickBot="1" x14ac:dyDescent="0.4"/>
    <row r="119" spans="1:9" ht="15" thickBot="1" x14ac:dyDescent="0.4">
      <c r="A119" s="155" t="s">
        <v>118</v>
      </c>
      <c r="B119" s="156"/>
      <c r="C119" s="156"/>
      <c r="D119" s="156"/>
      <c r="E119" s="156"/>
      <c r="F119" s="156"/>
      <c r="G119" s="151"/>
      <c r="H119" s="151"/>
      <c r="I119" s="152"/>
    </row>
    <row r="120" spans="1:9" ht="15" thickBot="1" x14ac:dyDescent="0.4">
      <c r="A120" s="153" t="s">
        <v>7</v>
      </c>
      <c r="B120" s="154"/>
      <c r="C120" s="154"/>
      <c r="D120" s="28">
        <f>D2</f>
        <v>39503</v>
      </c>
      <c r="E120" s="5" t="s">
        <v>8</v>
      </c>
      <c r="F120" s="6">
        <f ca="1">TODAY()</f>
        <v>46232</v>
      </c>
      <c r="G120" s="29"/>
      <c r="H120" s="29"/>
      <c r="I120" s="30"/>
    </row>
    <row r="121" spans="1:9" ht="15" thickBot="1" x14ac:dyDescent="0.4">
      <c r="A121" s="31" t="s">
        <v>119</v>
      </c>
      <c r="B121" s="32" t="s">
        <v>10</v>
      </c>
      <c r="C121" s="32" t="s">
        <v>11</v>
      </c>
      <c r="D121" s="32" t="s">
        <v>12</v>
      </c>
      <c r="E121" s="32" t="s">
        <v>13</v>
      </c>
      <c r="F121" s="32" t="s">
        <v>14</v>
      </c>
      <c r="G121" s="32" t="s">
        <v>15</v>
      </c>
      <c r="H121" s="32" t="s">
        <v>16</v>
      </c>
      <c r="I121" s="33" t="s">
        <v>17</v>
      </c>
    </row>
    <row r="122" spans="1:9" x14ac:dyDescent="0.35">
      <c r="A122" s="11">
        <f t="shared" ref="A122:I122" si="6">A4</f>
        <v>7</v>
      </c>
      <c r="B122" s="12">
        <f t="shared" si="6"/>
        <v>45</v>
      </c>
      <c r="C122" s="13">
        <f t="shared" ca="1" si="6"/>
        <v>26.564383561643837</v>
      </c>
      <c r="D122" s="34" t="str">
        <f t="shared" si="6"/>
        <v>Líneas aéreas</v>
      </c>
      <c r="E122" s="12" t="str">
        <f t="shared" si="6"/>
        <v>Varias</v>
      </c>
      <c r="F122" s="13">
        <f t="shared" si="6"/>
        <v>39534.146999999997</v>
      </c>
      <c r="G122" s="14">
        <f t="shared" si="6"/>
        <v>99224520</v>
      </c>
      <c r="H122" s="14">
        <f t="shared" si="6"/>
        <v>119863220.17992714</v>
      </c>
      <c r="I122" s="15">
        <f t="shared" si="6"/>
        <v>78630415.793976799</v>
      </c>
    </row>
    <row r="123" spans="1:9" x14ac:dyDescent="0.35">
      <c r="A123" s="18">
        <f t="shared" ref="A123:I123" si="7">A63</f>
        <v>12</v>
      </c>
      <c r="B123" s="19">
        <f t="shared" si="7"/>
        <v>35</v>
      </c>
      <c r="C123" s="20">
        <f t="shared" ca="1" si="7"/>
        <v>16.564383561643837</v>
      </c>
      <c r="D123" s="35" t="str">
        <f t="shared" si="7"/>
        <v>Redes de distribución</v>
      </c>
      <c r="E123" s="19" t="str">
        <f t="shared" si="7"/>
        <v>Varias</v>
      </c>
      <c r="F123" s="20">
        <f t="shared" si="7"/>
        <v>13134.465</v>
      </c>
      <c r="G123" s="21">
        <f t="shared" si="7"/>
        <v>81598975</v>
      </c>
      <c r="H123" s="21">
        <f t="shared" si="7"/>
        <v>98571561.816387445</v>
      </c>
      <c r="I123" s="22">
        <f t="shared" si="7"/>
        <v>64663062.442754298</v>
      </c>
    </row>
    <row r="124" spans="1:9" ht="15" thickBot="1" x14ac:dyDescent="0.4">
      <c r="A124" s="36">
        <f t="shared" ref="A124:I124" si="8">A115</f>
        <v>11</v>
      </c>
      <c r="B124" s="37">
        <f t="shared" si="8"/>
        <v>25</v>
      </c>
      <c r="C124" s="38">
        <f t="shared" ca="1" si="8"/>
        <v>6.5643835616438366</v>
      </c>
      <c r="D124" s="39" t="str">
        <f t="shared" si="8"/>
        <v xml:space="preserve">Transformadores de distribución </v>
      </c>
      <c r="E124" s="37" t="str">
        <f t="shared" si="8"/>
        <v>UND</v>
      </c>
      <c r="F124" s="38">
        <f t="shared" si="8"/>
        <v>6</v>
      </c>
      <c r="G124" s="40">
        <f t="shared" si="8"/>
        <v>18351000</v>
      </c>
      <c r="H124" s="40">
        <f t="shared" si="8"/>
        <v>22168008.003685411</v>
      </c>
      <c r="I124" s="41">
        <f t="shared" si="8"/>
        <v>14542239.763268886</v>
      </c>
    </row>
    <row r="125" spans="1:9" ht="15" thickBot="1" x14ac:dyDescent="0.4">
      <c r="E125" s="42" t="s">
        <v>117</v>
      </c>
      <c r="F125" s="47">
        <f>F124+F123+F122</f>
        <v>52674.611999999994</v>
      </c>
      <c r="G125" s="43">
        <f>G124+G123+G122</f>
        <v>199174495</v>
      </c>
      <c r="H125" s="43">
        <f>H124+H123+H122</f>
        <v>240602790</v>
      </c>
      <c r="I125" s="44">
        <f>I124+I123+I122</f>
        <v>157835718</v>
      </c>
    </row>
    <row r="126" spans="1:9" ht="15" thickBot="1" x14ac:dyDescent="0.4"/>
    <row r="127" spans="1:9" ht="44" thickBot="1" x14ac:dyDescent="0.4">
      <c r="A127" s="70" t="s">
        <v>119</v>
      </c>
      <c r="B127" s="71" t="s">
        <v>10</v>
      </c>
      <c r="C127" s="71" t="s">
        <v>11</v>
      </c>
      <c r="D127" s="71" t="s">
        <v>12</v>
      </c>
      <c r="E127" s="72" t="s">
        <v>120</v>
      </c>
      <c r="F127" s="72" t="s">
        <v>121</v>
      </c>
    </row>
    <row r="128" spans="1:9" x14ac:dyDescent="0.35">
      <c r="A128" s="52">
        <f t="shared" ref="A128:D130" si="9">A122</f>
        <v>7</v>
      </c>
      <c r="B128" s="53">
        <f t="shared" si="9"/>
        <v>45</v>
      </c>
      <c r="C128" s="54">
        <f t="shared" ca="1" si="9"/>
        <v>26.564383561643837</v>
      </c>
      <c r="D128" s="55" t="str">
        <f t="shared" si="9"/>
        <v>Líneas aéreas</v>
      </c>
      <c r="E128" s="56">
        <v>39122100</v>
      </c>
      <c r="F128" s="57" t="s">
        <v>122</v>
      </c>
    </row>
    <row r="129" spans="1:7" x14ac:dyDescent="0.35">
      <c r="A129" s="58">
        <f t="shared" si="9"/>
        <v>12</v>
      </c>
      <c r="B129" s="59">
        <f t="shared" si="9"/>
        <v>35</v>
      </c>
      <c r="C129" s="60">
        <f t="shared" ca="1" si="9"/>
        <v>16.564383561643837</v>
      </c>
      <c r="D129" s="61" t="str">
        <f t="shared" si="9"/>
        <v>Redes de distribución</v>
      </c>
      <c r="E129" s="62">
        <v>39122100</v>
      </c>
      <c r="F129" s="63" t="s">
        <v>122</v>
      </c>
    </row>
    <row r="130" spans="1:7" ht="15" thickBot="1" x14ac:dyDescent="0.4">
      <c r="A130" s="64">
        <f t="shared" si="9"/>
        <v>11</v>
      </c>
      <c r="B130" s="65">
        <f t="shared" si="9"/>
        <v>25</v>
      </c>
      <c r="C130" s="66">
        <f t="shared" ca="1" si="9"/>
        <v>6.5643835616438366</v>
      </c>
      <c r="D130" s="67" t="str">
        <f t="shared" si="9"/>
        <v xml:space="preserve">Transformadores de distribución </v>
      </c>
      <c r="E130" s="68">
        <v>39121001</v>
      </c>
      <c r="F130" s="69" t="s">
        <v>123</v>
      </c>
    </row>
    <row r="133" spans="1:7" x14ac:dyDescent="0.35">
      <c r="G133" s="75"/>
    </row>
    <row r="134" spans="1:7" x14ac:dyDescent="0.35">
      <c r="G134" s="75"/>
    </row>
    <row r="135" spans="1:7" x14ac:dyDescent="0.35">
      <c r="G135" s="75"/>
    </row>
  </sheetData>
  <mergeCells count="4">
    <mergeCell ref="A1:I1"/>
    <mergeCell ref="A2:C2"/>
    <mergeCell ref="A119:I119"/>
    <mergeCell ref="A120:C12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9A880-85FF-4099-8FDE-0D7E6DEA87D0}">
  <dimension ref="A1:K140"/>
  <sheetViews>
    <sheetView zoomScale="85" zoomScaleNormal="85" workbookViewId="0">
      <selection activeCell="D18" sqref="D18"/>
    </sheetView>
  </sheetViews>
  <sheetFormatPr baseColWidth="10" defaultColWidth="11.453125" defaultRowHeight="14.5" x14ac:dyDescent="0.35"/>
  <cols>
    <col min="1" max="1" width="15" bestFit="1" customWidth="1"/>
    <col min="2" max="2" width="9.81640625" bestFit="1" customWidth="1"/>
    <col min="3" max="3" width="17.1796875" bestFit="1" customWidth="1"/>
    <col min="4" max="4" width="79.81640625" customWidth="1"/>
    <col min="5" max="5" width="11" bestFit="1" customWidth="1"/>
    <col min="6" max="6" width="12.7265625" bestFit="1" customWidth="1"/>
    <col min="7" max="7" width="18.453125" bestFit="1" customWidth="1"/>
    <col min="8" max="8" width="24.26953125" bestFit="1" customWidth="1"/>
    <col min="9" max="9" width="24.1796875" customWidth="1"/>
    <col min="11" max="11" width="0" hidden="1" customWidth="1"/>
  </cols>
  <sheetData>
    <row r="1" spans="1:11" ht="15" thickBot="1" x14ac:dyDescent="0.4">
      <c r="A1" s="150" t="s">
        <v>6</v>
      </c>
      <c r="B1" s="151"/>
      <c r="C1" s="151"/>
      <c r="D1" s="151"/>
      <c r="E1" s="151"/>
      <c r="F1" s="151"/>
      <c r="G1" s="151"/>
      <c r="H1" s="151"/>
      <c r="I1" s="152"/>
    </row>
    <row r="2" spans="1:11" ht="15" thickBot="1" x14ac:dyDescent="0.4">
      <c r="A2" s="153" t="s">
        <v>7</v>
      </c>
      <c r="B2" s="154"/>
      <c r="C2" s="154"/>
      <c r="D2" s="4">
        <v>39321</v>
      </c>
      <c r="E2" s="5" t="s">
        <v>8</v>
      </c>
      <c r="F2" s="6">
        <f ca="1">TODAY()</f>
        <v>46232</v>
      </c>
      <c r="G2" s="105"/>
      <c r="H2" s="106"/>
      <c r="I2" s="107"/>
      <c r="K2" s="10"/>
    </row>
    <row r="3" spans="1:11" ht="15" thickBot="1" x14ac:dyDescent="0.4">
      <c r="A3" s="81" t="s">
        <v>9</v>
      </c>
      <c r="B3" s="82" t="s">
        <v>10</v>
      </c>
      <c r="C3" s="82" t="s">
        <v>11</v>
      </c>
      <c r="D3" s="82" t="s">
        <v>12</v>
      </c>
      <c r="E3" s="82" t="s">
        <v>13</v>
      </c>
      <c r="F3" s="82" t="s">
        <v>14</v>
      </c>
      <c r="G3" s="82" t="s">
        <v>15</v>
      </c>
      <c r="H3" s="82" t="s">
        <v>16</v>
      </c>
      <c r="I3" s="83" t="s">
        <v>17</v>
      </c>
    </row>
    <row r="4" spans="1:11" x14ac:dyDescent="0.35">
      <c r="A4" s="11">
        <v>7</v>
      </c>
      <c r="B4" s="12">
        <v>45</v>
      </c>
      <c r="C4" s="13">
        <f t="shared" ref="C4:C35" ca="1" si="0">B4-($F$2-$D$2)/365</f>
        <v>26.065753424657533</v>
      </c>
      <c r="D4" s="12" t="s">
        <v>18</v>
      </c>
      <c r="E4" s="12" t="s">
        <v>19</v>
      </c>
      <c r="F4" s="13">
        <f>SUM(F5:F73)</f>
        <v>56959.32</v>
      </c>
      <c r="G4" s="14">
        <f>SUM(G5:G73)</f>
        <v>186684888</v>
      </c>
      <c r="H4" s="14">
        <f>SUM(H5:H73)</f>
        <v>222835480.86700779</v>
      </c>
      <c r="I4" s="15">
        <f>SUM(I5:I73)</f>
        <v>146995197.65862265</v>
      </c>
      <c r="K4" s="16">
        <f ca="1">D2-F2</f>
        <v>-6911</v>
      </c>
    </row>
    <row r="5" spans="1:11" x14ac:dyDescent="0.35">
      <c r="A5" s="84">
        <v>7</v>
      </c>
      <c r="B5" s="85">
        <v>45</v>
      </c>
      <c r="C5" s="17">
        <f t="shared" ca="1" si="0"/>
        <v>26.065753424657533</v>
      </c>
      <c r="D5" s="100" t="s">
        <v>645</v>
      </c>
      <c r="E5" s="86" t="s">
        <v>125</v>
      </c>
      <c r="F5" s="121">
        <v>129</v>
      </c>
      <c r="G5" s="122">
        <v>3058848</v>
      </c>
      <c r="H5" s="88">
        <v>3651178.5837699152</v>
      </c>
      <c r="I5" s="88">
        <v>2408528.9987033261</v>
      </c>
    </row>
    <row r="6" spans="1:11" x14ac:dyDescent="0.35">
      <c r="A6" s="84">
        <v>7</v>
      </c>
      <c r="B6" s="85">
        <v>45</v>
      </c>
      <c r="C6" s="17">
        <f t="shared" ca="1" si="0"/>
        <v>26.065753424657533</v>
      </c>
      <c r="D6" s="100" t="s">
        <v>646</v>
      </c>
      <c r="E6" s="86" t="s">
        <v>125</v>
      </c>
      <c r="F6" s="121">
        <v>51</v>
      </c>
      <c r="G6" s="122">
        <v>798813</v>
      </c>
      <c r="H6" s="88">
        <v>953499.13367287198</v>
      </c>
      <c r="I6" s="88">
        <v>628983.28882023552</v>
      </c>
    </row>
    <row r="7" spans="1:11" x14ac:dyDescent="0.35">
      <c r="A7" s="84">
        <v>7</v>
      </c>
      <c r="B7" s="85">
        <v>45</v>
      </c>
      <c r="C7" s="17">
        <f t="shared" ca="1" si="0"/>
        <v>26.065753424657533</v>
      </c>
      <c r="D7" s="100" t="s">
        <v>647</v>
      </c>
      <c r="E7" s="86" t="s">
        <v>125</v>
      </c>
      <c r="F7" s="121">
        <v>60</v>
      </c>
      <c r="G7" s="122">
        <v>700200</v>
      </c>
      <c r="H7" s="88">
        <v>835790.22048682859</v>
      </c>
      <c r="I7" s="88">
        <v>551335.66783706448</v>
      </c>
    </row>
    <row r="8" spans="1:11" x14ac:dyDescent="0.35">
      <c r="A8" s="84">
        <v>7</v>
      </c>
      <c r="B8" s="85">
        <v>45</v>
      </c>
      <c r="C8" s="17">
        <f t="shared" ca="1" si="0"/>
        <v>26.065753424657533</v>
      </c>
      <c r="D8" s="100" t="s">
        <v>648</v>
      </c>
      <c r="E8" s="86" t="s">
        <v>132</v>
      </c>
      <c r="F8" s="121">
        <v>64</v>
      </c>
      <c r="G8" s="122">
        <v>1050240</v>
      </c>
      <c r="H8" s="88">
        <v>1253613.7120309724</v>
      </c>
      <c r="I8" s="88">
        <v>826956.25791088049</v>
      </c>
    </row>
    <row r="9" spans="1:11" x14ac:dyDescent="0.35">
      <c r="A9" s="84">
        <v>7</v>
      </c>
      <c r="B9" s="85">
        <v>45</v>
      </c>
      <c r="C9" s="17">
        <f t="shared" ca="1" si="0"/>
        <v>26.065753424657533</v>
      </c>
      <c r="D9" s="100" t="s">
        <v>649</v>
      </c>
      <c r="E9" s="86" t="s">
        <v>132</v>
      </c>
      <c r="F9" s="121">
        <v>142</v>
      </c>
      <c r="G9" s="122">
        <v>334410</v>
      </c>
      <c r="H9" s="88">
        <v>399166.82038417645</v>
      </c>
      <c r="I9" s="88">
        <v>263313.56852526811</v>
      </c>
    </row>
    <row r="10" spans="1:11" x14ac:dyDescent="0.35">
      <c r="A10" s="84">
        <v>7</v>
      </c>
      <c r="B10" s="85">
        <v>45</v>
      </c>
      <c r="C10" s="17">
        <f t="shared" ca="1" si="0"/>
        <v>26.065753424657533</v>
      </c>
      <c r="D10" s="100" t="s">
        <v>650</v>
      </c>
      <c r="E10" s="86" t="s">
        <v>132</v>
      </c>
      <c r="F10" s="121">
        <v>162</v>
      </c>
      <c r="G10" s="122">
        <v>101250</v>
      </c>
      <c r="H10" s="88">
        <v>120856.55501898228</v>
      </c>
      <c r="I10" s="88">
        <v>79723.987958444413</v>
      </c>
    </row>
    <row r="11" spans="1:11" x14ac:dyDescent="0.35">
      <c r="A11" s="84">
        <v>7</v>
      </c>
      <c r="B11" s="85">
        <v>45</v>
      </c>
      <c r="C11" s="17">
        <f t="shared" ca="1" si="0"/>
        <v>26.065753424657533</v>
      </c>
      <c r="D11" s="100" t="s">
        <v>651</v>
      </c>
      <c r="E11" s="86" t="s">
        <v>125</v>
      </c>
      <c r="F11" s="123">
        <v>45</v>
      </c>
      <c r="G11" s="124">
        <v>9450</v>
      </c>
      <c r="H11" s="88">
        <v>11279.945135105012</v>
      </c>
      <c r="I11" s="88">
        <v>7440.905542788144</v>
      </c>
    </row>
    <row r="12" spans="1:11" x14ac:dyDescent="0.35">
      <c r="A12" s="84">
        <v>7</v>
      </c>
      <c r="B12" s="85">
        <v>45</v>
      </c>
      <c r="C12" s="17">
        <f t="shared" ca="1" si="0"/>
        <v>26.065753424657533</v>
      </c>
      <c r="D12" s="100" t="s">
        <v>652</v>
      </c>
      <c r="E12" s="86" t="s">
        <v>132</v>
      </c>
      <c r="F12" s="123">
        <v>352</v>
      </c>
      <c r="G12" s="124">
        <v>80960</v>
      </c>
      <c r="H12" s="88">
        <v>96637.498215672153</v>
      </c>
      <c r="I12" s="88">
        <v>63747.694470278118</v>
      </c>
    </row>
    <row r="13" spans="1:11" x14ac:dyDescent="0.35">
      <c r="A13" s="84">
        <v>7</v>
      </c>
      <c r="B13" s="85">
        <v>45</v>
      </c>
      <c r="C13" s="17">
        <f t="shared" ca="1" si="0"/>
        <v>26.065753424657533</v>
      </c>
      <c r="D13" s="100" t="s">
        <v>653</v>
      </c>
      <c r="E13" s="86" t="s">
        <v>125</v>
      </c>
      <c r="F13" s="123">
        <v>2589</v>
      </c>
      <c r="G13" s="124">
        <v>6563115</v>
      </c>
      <c r="H13" s="88">
        <v>7834029.324379337</v>
      </c>
      <c r="I13" s="88">
        <v>5167779.7652334403</v>
      </c>
    </row>
    <row r="14" spans="1:11" x14ac:dyDescent="0.35">
      <c r="A14" s="84">
        <v>7</v>
      </c>
      <c r="B14" s="85">
        <v>45</v>
      </c>
      <c r="C14" s="17">
        <f t="shared" ca="1" si="0"/>
        <v>26.065753424657533</v>
      </c>
      <c r="D14" s="100" t="s">
        <v>654</v>
      </c>
      <c r="E14" s="86" t="s">
        <v>125</v>
      </c>
      <c r="F14" s="123">
        <v>207</v>
      </c>
      <c r="G14" s="124">
        <v>550620</v>
      </c>
      <c r="H14" s="88">
        <v>657244.80320545204</v>
      </c>
      <c r="I14" s="88">
        <v>433556.76295978919</v>
      </c>
    </row>
    <row r="15" spans="1:11" x14ac:dyDescent="0.35">
      <c r="A15" s="84">
        <v>7</v>
      </c>
      <c r="B15" s="85">
        <v>45</v>
      </c>
      <c r="C15" s="17">
        <f t="shared" ca="1" si="0"/>
        <v>26.065753424657533</v>
      </c>
      <c r="D15" s="100" t="s">
        <v>655</v>
      </c>
      <c r="E15" s="86" t="s">
        <v>125</v>
      </c>
      <c r="F15" s="123">
        <v>2</v>
      </c>
      <c r="G15" s="124">
        <v>21200</v>
      </c>
      <c r="H15" s="88">
        <v>25305.273742246165</v>
      </c>
      <c r="I15" s="88">
        <v>16692.825133027371</v>
      </c>
    </row>
    <row r="16" spans="1:11" x14ac:dyDescent="0.35">
      <c r="A16" s="84">
        <v>7</v>
      </c>
      <c r="B16" s="85">
        <v>45</v>
      </c>
      <c r="C16" s="17">
        <f t="shared" ca="1" si="0"/>
        <v>26.065753424657533</v>
      </c>
      <c r="D16" s="100" t="s">
        <v>656</v>
      </c>
      <c r="E16" s="86" t="s">
        <v>125</v>
      </c>
      <c r="F16" s="123">
        <v>11</v>
      </c>
      <c r="G16" s="124">
        <v>128150</v>
      </c>
      <c r="H16" s="88">
        <v>152965.6051919267</v>
      </c>
      <c r="I16" s="88">
        <v>100904.97833950272</v>
      </c>
    </row>
    <row r="17" spans="1:9" x14ac:dyDescent="0.35">
      <c r="A17" s="84">
        <v>7</v>
      </c>
      <c r="B17" s="85">
        <v>45</v>
      </c>
      <c r="C17" s="17">
        <f t="shared" ca="1" si="0"/>
        <v>26.065753424657533</v>
      </c>
      <c r="D17" s="100" t="s">
        <v>657</v>
      </c>
      <c r="E17" s="86" t="s">
        <v>125</v>
      </c>
      <c r="F17" s="123">
        <v>1210</v>
      </c>
      <c r="G17" s="124">
        <v>3466650</v>
      </c>
      <c r="H17" s="88">
        <v>4137949.3971017771</v>
      </c>
      <c r="I17" s="88">
        <v>2729631.2380853463</v>
      </c>
    </row>
    <row r="18" spans="1:9" x14ac:dyDescent="0.35">
      <c r="A18" s="84">
        <v>7</v>
      </c>
      <c r="B18" s="85">
        <v>45</v>
      </c>
      <c r="C18" s="17">
        <f t="shared" ca="1" si="0"/>
        <v>26.065753424657533</v>
      </c>
      <c r="D18" s="100" t="s">
        <v>658</v>
      </c>
      <c r="E18" s="86" t="s">
        <v>125</v>
      </c>
      <c r="F18" s="123">
        <v>25524</v>
      </c>
      <c r="G18" s="124">
        <v>46964160</v>
      </c>
      <c r="H18" s="88">
        <v>56058534.192200363</v>
      </c>
      <c r="I18" s="88">
        <v>36979458.037713148</v>
      </c>
    </row>
    <row r="19" spans="1:9" x14ac:dyDescent="0.35">
      <c r="A19" s="84">
        <v>7</v>
      </c>
      <c r="B19" s="85">
        <v>45</v>
      </c>
      <c r="C19" s="17">
        <f t="shared" ca="1" si="0"/>
        <v>26.065753424657533</v>
      </c>
      <c r="D19" s="100" t="s">
        <v>659</v>
      </c>
      <c r="E19" s="86" t="s">
        <v>125</v>
      </c>
      <c r="F19" s="123">
        <v>23222</v>
      </c>
      <c r="G19" s="124">
        <v>31698030</v>
      </c>
      <c r="H19" s="88">
        <v>37836194.633959018</v>
      </c>
      <c r="I19" s="88">
        <v>24958946.785446018</v>
      </c>
    </row>
    <row r="20" spans="1:9" x14ac:dyDescent="0.35">
      <c r="A20" s="84">
        <v>7</v>
      </c>
      <c r="B20" s="85">
        <v>45</v>
      </c>
      <c r="C20" s="17">
        <f t="shared" ca="1" si="0"/>
        <v>26.065753424657533</v>
      </c>
      <c r="D20" s="100" t="s">
        <v>660</v>
      </c>
      <c r="E20" s="86" t="s">
        <v>125</v>
      </c>
      <c r="F20" s="123">
        <v>77</v>
      </c>
      <c r="G20" s="124">
        <v>196350</v>
      </c>
      <c r="H20" s="88">
        <v>234372.19336273748</v>
      </c>
      <c r="I20" s="88">
        <v>154605.48183348699</v>
      </c>
    </row>
    <row r="21" spans="1:9" x14ac:dyDescent="0.35">
      <c r="A21" s="84">
        <v>7</v>
      </c>
      <c r="B21" s="85">
        <v>45</v>
      </c>
      <c r="C21" s="17">
        <f t="shared" ca="1" si="0"/>
        <v>26.065753424657533</v>
      </c>
      <c r="D21" s="100" t="s">
        <v>661</v>
      </c>
      <c r="E21" s="86" t="s">
        <v>125</v>
      </c>
      <c r="F21" s="123">
        <v>466</v>
      </c>
      <c r="G21" s="124">
        <v>4259240</v>
      </c>
      <c r="H21" s="88">
        <v>5084020.4780153092</v>
      </c>
      <c r="I21" s="88">
        <v>3353714.5528111085</v>
      </c>
    </row>
    <row r="22" spans="1:9" x14ac:dyDescent="0.35">
      <c r="A22" s="84">
        <v>7</v>
      </c>
      <c r="B22" s="85">
        <v>45</v>
      </c>
      <c r="C22" s="17">
        <f t="shared" ca="1" si="0"/>
        <v>26.065753424657533</v>
      </c>
      <c r="D22" s="100" t="s">
        <v>662</v>
      </c>
      <c r="E22" s="86" t="s">
        <v>125</v>
      </c>
      <c r="F22" s="123">
        <v>20</v>
      </c>
      <c r="G22" s="124">
        <v>2438800</v>
      </c>
      <c r="H22" s="88">
        <v>2911061.3963485826</v>
      </c>
      <c r="I22" s="88">
        <v>1920304.808227696</v>
      </c>
    </row>
    <row r="23" spans="1:9" x14ac:dyDescent="0.35">
      <c r="A23" s="84">
        <v>7</v>
      </c>
      <c r="B23" s="85">
        <v>45</v>
      </c>
      <c r="C23" s="17">
        <f t="shared" ca="1" si="0"/>
        <v>26.065753424657533</v>
      </c>
      <c r="D23" s="100" t="s">
        <v>663</v>
      </c>
      <c r="E23" s="86" t="s">
        <v>125</v>
      </c>
      <c r="F23" s="123">
        <v>39</v>
      </c>
      <c r="G23" s="124">
        <v>1949220</v>
      </c>
      <c r="H23" s="88">
        <v>2326676.683200994</v>
      </c>
      <c r="I23" s="88">
        <v>1534810.7832924346</v>
      </c>
    </row>
    <row r="24" spans="1:9" x14ac:dyDescent="0.35">
      <c r="A24" s="84">
        <v>7</v>
      </c>
      <c r="B24" s="85">
        <v>45</v>
      </c>
      <c r="C24" s="17">
        <f t="shared" ca="1" si="0"/>
        <v>26.065753424657533</v>
      </c>
      <c r="D24" s="100" t="s">
        <v>664</v>
      </c>
      <c r="E24" s="86" t="s">
        <v>125</v>
      </c>
      <c r="F24" s="123">
        <v>8</v>
      </c>
      <c r="G24" s="124">
        <v>1448800</v>
      </c>
      <c r="H24" s="88">
        <v>1729352.8583852001</v>
      </c>
      <c r="I24" s="88">
        <v>1140781.3704117951</v>
      </c>
    </row>
    <row r="25" spans="1:9" x14ac:dyDescent="0.35">
      <c r="A25" s="84">
        <v>7</v>
      </c>
      <c r="B25" s="85">
        <v>45</v>
      </c>
      <c r="C25" s="17">
        <f t="shared" ca="1" si="0"/>
        <v>26.065753424657533</v>
      </c>
      <c r="D25" s="100" t="s">
        <v>665</v>
      </c>
      <c r="E25" s="86" t="s">
        <v>125</v>
      </c>
      <c r="F25" s="123">
        <v>55</v>
      </c>
      <c r="G25" s="124">
        <v>278850</v>
      </c>
      <c r="H25" s="88">
        <v>332847.90485968604</v>
      </c>
      <c r="I25" s="88">
        <v>219565.76831814542</v>
      </c>
    </row>
    <row r="26" spans="1:9" x14ac:dyDescent="0.35">
      <c r="A26" s="84">
        <v>7</v>
      </c>
      <c r="B26" s="85">
        <v>45</v>
      </c>
      <c r="C26" s="17">
        <f t="shared" ca="1" si="0"/>
        <v>26.065753424657533</v>
      </c>
      <c r="D26" s="100" t="s">
        <v>666</v>
      </c>
      <c r="E26" s="86" t="s">
        <v>125</v>
      </c>
      <c r="F26" s="123">
        <v>21</v>
      </c>
      <c r="G26" s="124">
        <v>215250</v>
      </c>
      <c r="H26" s="88">
        <v>256932.0836329475</v>
      </c>
      <c r="I26" s="88">
        <v>169487.29291906327</v>
      </c>
    </row>
    <row r="27" spans="1:9" x14ac:dyDescent="0.35">
      <c r="A27" s="84">
        <v>7</v>
      </c>
      <c r="B27" s="85">
        <v>45</v>
      </c>
      <c r="C27" s="17">
        <f t="shared" ca="1" si="0"/>
        <v>26.065753424657533</v>
      </c>
      <c r="D27" s="100" t="s">
        <v>667</v>
      </c>
      <c r="E27" s="86" t="s">
        <v>125</v>
      </c>
      <c r="F27" s="89">
        <v>20</v>
      </c>
      <c r="G27" s="124">
        <v>255600</v>
      </c>
      <c r="H27" s="88">
        <v>305095.65889236412</v>
      </c>
      <c r="I27" s="88">
        <v>201258.77849065076</v>
      </c>
    </row>
    <row r="28" spans="1:9" x14ac:dyDescent="0.35">
      <c r="A28" s="84">
        <v>7</v>
      </c>
      <c r="B28" s="85">
        <v>45</v>
      </c>
      <c r="C28" s="17">
        <f t="shared" ca="1" si="0"/>
        <v>26.065753424657533</v>
      </c>
      <c r="D28" s="100" t="s">
        <v>668</v>
      </c>
      <c r="E28" s="86" t="s">
        <v>125</v>
      </c>
      <c r="F28" s="89">
        <v>584</v>
      </c>
      <c r="G28" s="124">
        <v>4391680</v>
      </c>
      <c r="H28" s="88">
        <v>5242106.8202050775</v>
      </c>
      <c r="I28" s="88">
        <v>3457997.4660478137</v>
      </c>
    </row>
    <row r="29" spans="1:9" x14ac:dyDescent="0.35">
      <c r="A29" s="84">
        <v>7</v>
      </c>
      <c r="B29" s="85">
        <v>45</v>
      </c>
      <c r="C29" s="17">
        <f t="shared" ca="1" si="0"/>
        <v>26.065753424657533</v>
      </c>
      <c r="D29" s="100" t="s">
        <v>669</v>
      </c>
      <c r="E29" s="86" t="s">
        <v>125</v>
      </c>
      <c r="F29" s="89">
        <v>63</v>
      </c>
      <c r="G29" s="124">
        <v>963270</v>
      </c>
      <c r="H29" s="88">
        <v>1149802.4074383709</v>
      </c>
      <c r="I29" s="88">
        <v>758476.30499487149</v>
      </c>
    </row>
    <row r="30" spans="1:9" x14ac:dyDescent="0.35">
      <c r="A30" s="84">
        <v>7</v>
      </c>
      <c r="B30" s="85">
        <v>45</v>
      </c>
      <c r="C30" s="17">
        <f t="shared" ca="1" si="0"/>
        <v>26.065753424657533</v>
      </c>
      <c r="D30" s="100" t="s">
        <v>670</v>
      </c>
      <c r="E30" s="86" t="s">
        <v>125</v>
      </c>
      <c r="F30" s="89">
        <v>146</v>
      </c>
      <c r="G30" s="124">
        <v>159140</v>
      </c>
      <c r="H30" s="88">
        <v>189956.66336514411</v>
      </c>
      <c r="I30" s="88">
        <v>125306.42413537623</v>
      </c>
    </row>
    <row r="31" spans="1:9" x14ac:dyDescent="0.35">
      <c r="A31" s="84">
        <v>7</v>
      </c>
      <c r="B31" s="85">
        <v>45</v>
      </c>
      <c r="C31" s="17">
        <f t="shared" ca="1" si="0"/>
        <v>26.065753424657533</v>
      </c>
      <c r="D31" s="100" t="s">
        <v>671</v>
      </c>
      <c r="E31" s="86" t="s">
        <v>125</v>
      </c>
      <c r="F31" s="89">
        <v>164</v>
      </c>
      <c r="G31" s="124">
        <v>124640</v>
      </c>
      <c r="H31" s="88">
        <v>148775.91128460199</v>
      </c>
      <c r="I31" s="88">
        <v>98141.213423609981</v>
      </c>
    </row>
    <row r="32" spans="1:9" x14ac:dyDescent="0.35">
      <c r="A32" s="84">
        <v>7</v>
      </c>
      <c r="B32" s="85">
        <v>45</v>
      </c>
      <c r="C32" s="17">
        <f t="shared" ca="1" si="0"/>
        <v>26.065753424657533</v>
      </c>
      <c r="D32" s="100" t="s">
        <v>672</v>
      </c>
      <c r="E32" s="86" t="s">
        <v>125</v>
      </c>
      <c r="F32" s="89">
        <v>18</v>
      </c>
      <c r="G32" s="124">
        <v>52200</v>
      </c>
      <c r="H32" s="88">
        <v>62308.268365341974</v>
      </c>
      <c r="I32" s="88">
        <v>41102.144903020228</v>
      </c>
    </row>
    <row r="33" spans="1:9" x14ac:dyDescent="0.35">
      <c r="A33" s="84">
        <v>7</v>
      </c>
      <c r="B33" s="85">
        <v>45</v>
      </c>
      <c r="C33" s="17">
        <f t="shared" ca="1" si="0"/>
        <v>26.065753424657533</v>
      </c>
      <c r="D33" s="100" t="s">
        <v>673</v>
      </c>
      <c r="E33" s="86" t="s">
        <v>125</v>
      </c>
      <c r="F33" s="89">
        <v>27</v>
      </c>
      <c r="G33" s="124">
        <v>3756240</v>
      </c>
      <c r="H33" s="88">
        <v>4483617.049130884</v>
      </c>
      <c r="I33" s="88">
        <v>2957653.6546076764</v>
      </c>
    </row>
    <row r="34" spans="1:9" x14ac:dyDescent="0.35">
      <c r="A34" s="84">
        <v>7</v>
      </c>
      <c r="B34" s="85">
        <v>45</v>
      </c>
      <c r="C34" s="17">
        <f t="shared" ca="1" si="0"/>
        <v>26.065753424657533</v>
      </c>
      <c r="D34" s="100" t="s">
        <v>365</v>
      </c>
      <c r="E34" s="86" t="s">
        <v>125</v>
      </c>
      <c r="F34" s="89">
        <v>111</v>
      </c>
      <c r="G34" s="124">
        <v>2195580</v>
      </c>
      <c r="H34" s="88">
        <v>2620743.0624056999</v>
      </c>
      <c r="I34" s="88">
        <v>1728794.0096968038</v>
      </c>
    </row>
    <row r="35" spans="1:9" x14ac:dyDescent="0.35">
      <c r="A35" s="84">
        <v>7</v>
      </c>
      <c r="B35" s="85">
        <v>45</v>
      </c>
      <c r="C35" s="17">
        <f t="shared" ca="1" si="0"/>
        <v>26.065753424657533</v>
      </c>
      <c r="D35" s="100" t="s">
        <v>674</v>
      </c>
      <c r="E35" s="86" t="s">
        <v>125</v>
      </c>
      <c r="F35" s="89">
        <v>74</v>
      </c>
      <c r="G35" s="124">
        <v>62160</v>
      </c>
      <c r="H35" s="88">
        <v>74196.972444246305</v>
      </c>
      <c r="I35" s="88">
        <v>48944.623125895348</v>
      </c>
    </row>
    <row r="36" spans="1:9" x14ac:dyDescent="0.35">
      <c r="A36" s="84">
        <v>7</v>
      </c>
      <c r="B36" s="85">
        <v>45</v>
      </c>
      <c r="C36" s="17">
        <f t="shared" ref="C36:C67" ca="1" si="1">B36-($F$2-$D$2)/365</f>
        <v>26.065753424657533</v>
      </c>
      <c r="D36" s="100" t="s">
        <v>675</v>
      </c>
      <c r="E36" s="86" t="s">
        <v>125</v>
      </c>
      <c r="F36" s="89">
        <v>59</v>
      </c>
      <c r="G36" s="124">
        <v>243316</v>
      </c>
      <c r="H36" s="88">
        <v>290432.92386171548</v>
      </c>
      <c r="I36" s="88">
        <v>191586.38868243812</v>
      </c>
    </row>
    <row r="37" spans="1:9" x14ac:dyDescent="0.35">
      <c r="A37" s="84">
        <v>7</v>
      </c>
      <c r="B37" s="85">
        <v>45</v>
      </c>
      <c r="C37" s="17">
        <f t="shared" ca="1" si="1"/>
        <v>26.065753424657533</v>
      </c>
      <c r="D37" s="100" t="s">
        <v>676</v>
      </c>
      <c r="E37" s="86" t="s">
        <v>125</v>
      </c>
      <c r="F37" s="89">
        <v>6</v>
      </c>
      <c r="G37" s="124">
        <v>12540</v>
      </c>
      <c r="H37" s="88">
        <v>14968.308147536176</v>
      </c>
      <c r="I37" s="88">
        <v>9873.9635456680771</v>
      </c>
    </row>
    <row r="38" spans="1:9" x14ac:dyDescent="0.35">
      <c r="A38" s="84">
        <v>7</v>
      </c>
      <c r="B38" s="85">
        <v>45</v>
      </c>
      <c r="C38" s="17">
        <f t="shared" ca="1" si="1"/>
        <v>26.065753424657533</v>
      </c>
      <c r="D38" s="100" t="s">
        <v>677</v>
      </c>
      <c r="E38" s="86" t="s">
        <v>125</v>
      </c>
      <c r="F38" s="89">
        <v>120</v>
      </c>
      <c r="G38" s="124">
        <v>373200</v>
      </c>
      <c r="H38" s="88">
        <v>445468.30946255988</v>
      </c>
      <c r="I38" s="88">
        <v>293856.71413423656</v>
      </c>
    </row>
    <row r="39" spans="1:9" x14ac:dyDescent="0.35">
      <c r="A39" s="84">
        <v>7</v>
      </c>
      <c r="B39" s="85">
        <v>45</v>
      </c>
      <c r="C39" s="17">
        <f t="shared" ca="1" si="1"/>
        <v>26.065753424657533</v>
      </c>
      <c r="D39" s="100" t="s">
        <v>678</v>
      </c>
      <c r="E39" s="86" t="s">
        <v>125</v>
      </c>
      <c r="F39" s="89">
        <v>18</v>
      </c>
      <c r="G39" s="124">
        <v>109260</v>
      </c>
      <c r="H39" s="88">
        <v>130417.6513715951</v>
      </c>
      <c r="I39" s="88">
        <v>86031.041228045782</v>
      </c>
    </row>
    <row r="40" spans="1:9" x14ac:dyDescent="0.35">
      <c r="A40" s="84">
        <v>7</v>
      </c>
      <c r="B40" s="85">
        <v>45</v>
      </c>
      <c r="C40" s="17">
        <f t="shared" ca="1" si="1"/>
        <v>26.065753424657533</v>
      </c>
      <c r="D40" s="100" t="s">
        <v>679</v>
      </c>
      <c r="E40" s="86" t="s">
        <v>125</v>
      </c>
      <c r="F40" s="89">
        <v>30</v>
      </c>
      <c r="G40" s="124">
        <v>199200</v>
      </c>
      <c r="H40" s="88">
        <v>237774.08157808663</v>
      </c>
      <c r="I40" s="88">
        <v>156849.56445750248</v>
      </c>
    </row>
    <row r="41" spans="1:9" x14ac:dyDescent="0.35">
      <c r="A41" s="84">
        <v>7</v>
      </c>
      <c r="B41" s="85">
        <v>45</v>
      </c>
      <c r="C41" s="17">
        <f t="shared" ca="1" si="1"/>
        <v>26.065753424657533</v>
      </c>
      <c r="D41" s="100" t="s">
        <v>680</v>
      </c>
      <c r="E41" s="86" t="s">
        <v>125</v>
      </c>
      <c r="F41" s="89">
        <v>36</v>
      </c>
      <c r="G41" s="124">
        <v>11637180</v>
      </c>
      <c r="H41" s="88">
        <v>13890661.579612842</v>
      </c>
      <c r="I41" s="88">
        <v>9163085.4142246917</v>
      </c>
    </row>
    <row r="42" spans="1:9" x14ac:dyDescent="0.35">
      <c r="A42" s="84">
        <v>7</v>
      </c>
      <c r="B42" s="85">
        <v>45</v>
      </c>
      <c r="C42" s="17">
        <f t="shared" ca="1" si="1"/>
        <v>26.065753424657533</v>
      </c>
      <c r="D42" s="100" t="s">
        <v>681</v>
      </c>
      <c r="E42" s="86" t="s">
        <v>125</v>
      </c>
      <c r="F42" s="89">
        <v>65</v>
      </c>
      <c r="G42" s="124">
        <v>15115750</v>
      </c>
      <c r="H42" s="88">
        <v>18042839.224969693</v>
      </c>
      <c r="I42" s="88">
        <v>11902102.429460306</v>
      </c>
    </row>
    <row r="43" spans="1:9" x14ac:dyDescent="0.35">
      <c r="A43" s="84">
        <v>7</v>
      </c>
      <c r="B43" s="85">
        <v>45</v>
      </c>
      <c r="C43" s="17">
        <f t="shared" ca="1" si="1"/>
        <v>26.065753424657533</v>
      </c>
      <c r="D43" s="100" t="s">
        <v>682</v>
      </c>
      <c r="E43" s="86" t="s">
        <v>125</v>
      </c>
      <c r="F43" s="89">
        <v>56</v>
      </c>
      <c r="G43" s="124">
        <v>1548400</v>
      </c>
      <c r="H43" s="88">
        <v>1848239.8991742437</v>
      </c>
      <c r="I43" s="88">
        <v>1219206.1526405464</v>
      </c>
    </row>
    <row r="44" spans="1:9" x14ac:dyDescent="0.35">
      <c r="A44" s="84">
        <v>7</v>
      </c>
      <c r="B44" s="85">
        <v>45</v>
      </c>
      <c r="C44" s="17">
        <f t="shared" ca="1" si="1"/>
        <v>26.065753424657533</v>
      </c>
      <c r="D44" s="100" t="s">
        <v>683</v>
      </c>
      <c r="E44" s="86" t="s">
        <v>125</v>
      </c>
      <c r="F44" s="89">
        <v>61</v>
      </c>
      <c r="G44" s="124">
        <v>369050</v>
      </c>
      <c r="H44" s="88">
        <v>440514.68276301638</v>
      </c>
      <c r="I44" s="88">
        <v>290589.01487470523</v>
      </c>
    </row>
    <row r="45" spans="1:9" x14ac:dyDescent="0.35">
      <c r="A45" s="84">
        <v>7</v>
      </c>
      <c r="B45" s="85">
        <v>45</v>
      </c>
      <c r="C45" s="17">
        <f t="shared" ca="1" si="1"/>
        <v>26.065753424657533</v>
      </c>
      <c r="D45" s="100" t="s">
        <v>684</v>
      </c>
      <c r="E45" s="86" t="s">
        <v>125</v>
      </c>
      <c r="F45" s="89">
        <v>111</v>
      </c>
      <c r="G45" s="124">
        <v>4109220</v>
      </c>
      <c r="H45" s="88">
        <v>4904949.8569392823</v>
      </c>
      <c r="I45" s="88">
        <v>3235589.1930725817</v>
      </c>
    </row>
    <row r="46" spans="1:9" x14ac:dyDescent="0.35">
      <c r="A46" s="84">
        <v>7</v>
      </c>
      <c r="B46" s="85">
        <v>45</v>
      </c>
      <c r="C46" s="17">
        <f t="shared" ca="1" si="1"/>
        <v>26.065753424657533</v>
      </c>
      <c r="D46" s="100" t="s">
        <v>685</v>
      </c>
      <c r="E46" s="86" t="s">
        <v>125</v>
      </c>
      <c r="F46" s="89">
        <v>142</v>
      </c>
      <c r="G46" s="124">
        <v>3018920</v>
      </c>
      <c r="H46" s="88">
        <v>3603518.7266953676</v>
      </c>
      <c r="I46" s="88">
        <v>2377089.794839575</v>
      </c>
    </row>
    <row r="47" spans="1:9" x14ac:dyDescent="0.35">
      <c r="A47" s="84">
        <v>7</v>
      </c>
      <c r="B47" s="85">
        <v>45</v>
      </c>
      <c r="C47" s="17">
        <f t="shared" ca="1" si="1"/>
        <v>26.065753424657533</v>
      </c>
      <c r="D47" s="100" t="s">
        <v>686</v>
      </c>
      <c r="E47" s="86" t="s">
        <v>125</v>
      </c>
      <c r="F47" s="89">
        <v>142</v>
      </c>
      <c r="G47" s="124">
        <v>1314210</v>
      </c>
      <c r="H47" s="88">
        <v>1568700.1794715724</v>
      </c>
      <c r="I47" s="88">
        <v>1034805.5527394294</v>
      </c>
    </row>
    <row r="48" spans="1:9" x14ac:dyDescent="0.35">
      <c r="A48" s="84">
        <v>7</v>
      </c>
      <c r="B48" s="85">
        <v>45</v>
      </c>
      <c r="C48" s="17">
        <f t="shared" ca="1" si="1"/>
        <v>26.065753424657533</v>
      </c>
      <c r="D48" s="100" t="s">
        <v>687</v>
      </c>
      <c r="E48" s="86" t="s">
        <v>125</v>
      </c>
      <c r="F48" s="89">
        <v>3</v>
      </c>
      <c r="G48" s="124">
        <v>1092057</v>
      </c>
      <c r="H48" s="88">
        <v>1303528.3644875528</v>
      </c>
      <c r="I48" s="88">
        <v>859882.8554857769</v>
      </c>
    </row>
    <row r="49" spans="1:9" x14ac:dyDescent="0.35">
      <c r="A49" s="84">
        <v>7</v>
      </c>
      <c r="B49" s="85">
        <v>45</v>
      </c>
      <c r="C49" s="17">
        <f t="shared" ca="1" si="1"/>
        <v>26.065753424657533</v>
      </c>
      <c r="D49" s="100" t="s">
        <v>688</v>
      </c>
      <c r="E49" s="86" t="s">
        <v>125</v>
      </c>
      <c r="F49" s="89">
        <v>2</v>
      </c>
      <c r="G49" s="124">
        <v>1048500</v>
      </c>
      <c r="H49" s="88">
        <v>1251536.7697521276</v>
      </c>
      <c r="I49" s="88">
        <v>825586.18641411315</v>
      </c>
    </row>
    <row r="50" spans="1:9" x14ac:dyDescent="0.35">
      <c r="A50" s="84">
        <v>7</v>
      </c>
      <c r="B50" s="85">
        <v>45</v>
      </c>
      <c r="C50" s="17">
        <f t="shared" ca="1" si="1"/>
        <v>26.065753424657533</v>
      </c>
      <c r="D50" s="100" t="s">
        <v>689</v>
      </c>
      <c r="E50" s="86" t="s">
        <v>125</v>
      </c>
      <c r="F50" s="89">
        <v>76</v>
      </c>
      <c r="G50" s="124">
        <v>959880</v>
      </c>
      <c r="H50" s="88">
        <v>1145755.9509295872</v>
      </c>
      <c r="I50" s="88">
        <v>755807.02776841098</v>
      </c>
    </row>
    <row r="51" spans="1:9" x14ac:dyDescent="0.35">
      <c r="A51" s="84">
        <v>7</v>
      </c>
      <c r="B51" s="85">
        <v>45</v>
      </c>
      <c r="C51" s="17">
        <f t="shared" ca="1" si="1"/>
        <v>26.065753424657533</v>
      </c>
      <c r="D51" s="100" t="s">
        <v>690</v>
      </c>
      <c r="E51" s="86" t="s">
        <v>125</v>
      </c>
      <c r="F51" s="89">
        <v>3</v>
      </c>
      <c r="G51" s="124">
        <v>526200</v>
      </c>
      <c r="H51" s="88">
        <v>628095.99260235531</v>
      </c>
      <c r="I51" s="88">
        <v>414328.51816033036</v>
      </c>
    </row>
    <row r="52" spans="1:9" x14ac:dyDescent="0.35">
      <c r="A52" s="84">
        <v>7</v>
      </c>
      <c r="B52" s="85">
        <v>45</v>
      </c>
      <c r="C52" s="17">
        <f t="shared" ca="1" si="1"/>
        <v>26.065753424657533</v>
      </c>
      <c r="D52" s="100" t="s">
        <v>691</v>
      </c>
      <c r="E52" s="86" t="s">
        <v>52</v>
      </c>
      <c r="F52" s="89">
        <v>6.66</v>
      </c>
      <c r="G52" s="124">
        <v>1999998</v>
      </c>
      <c r="H52" s="88">
        <v>2387287.5883936249</v>
      </c>
      <c r="I52" s="88">
        <v>1574793.2490756828</v>
      </c>
    </row>
    <row r="53" spans="1:9" x14ac:dyDescent="0.35">
      <c r="A53" s="84">
        <v>7</v>
      </c>
      <c r="B53" s="85">
        <v>45</v>
      </c>
      <c r="C53" s="17">
        <f t="shared" ca="1" si="1"/>
        <v>26.065753424657533</v>
      </c>
      <c r="D53" s="100" t="s">
        <v>692</v>
      </c>
      <c r="E53" s="86" t="s">
        <v>125</v>
      </c>
      <c r="F53" s="89">
        <v>36</v>
      </c>
      <c r="G53" s="124">
        <v>2909880</v>
      </c>
      <c r="H53" s="88">
        <v>3473363.677221098</v>
      </c>
      <c r="I53" s="88">
        <v>2291231.9810421551</v>
      </c>
    </row>
    <row r="54" spans="1:9" x14ac:dyDescent="0.35">
      <c r="A54" s="84">
        <v>7</v>
      </c>
      <c r="B54" s="85">
        <v>45</v>
      </c>
      <c r="C54" s="17">
        <f t="shared" ca="1" si="1"/>
        <v>26.065753424657533</v>
      </c>
      <c r="D54" s="100" t="s">
        <v>693</v>
      </c>
      <c r="E54" s="86" t="s">
        <v>125</v>
      </c>
      <c r="F54" s="89">
        <v>2</v>
      </c>
      <c r="G54" s="124">
        <v>72190</v>
      </c>
      <c r="H54" s="88">
        <v>86169.23167229956</v>
      </c>
      <c r="I54" s="88">
        <v>56842.219167605945</v>
      </c>
    </row>
    <row r="55" spans="1:9" x14ac:dyDescent="0.35">
      <c r="A55" s="84">
        <v>7</v>
      </c>
      <c r="B55" s="85">
        <v>45</v>
      </c>
      <c r="C55" s="17">
        <f t="shared" ca="1" si="1"/>
        <v>26.065753424657533</v>
      </c>
      <c r="D55" s="100" t="s">
        <v>165</v>
      </c>
      <c r="E55" s="86" t="s">
        <v>125</v>
      </c>
      <c r="F55" s="89">
        <v>36</v>
      </c>
      <c r="G55" s="124">
        <v>1068480</v>
      </c>
      <c r="H55" s="88">
        <v>1275385.7966092068</v>
      </c>
      <c r="I55" s="88">
        <v>841318.38670457958</v>
      </c>
    </row>
    <row r="56" spans="1:9" x14ac:dyDescent="0.35">
      <c r="A56" s="84">
        <v>7</v>
      </c>
      <c r="B56" s="85">
        <v>45</v>
      </c>
      <c r="C56" s="17">
        <f t="shared" ca="1" si="1"/>
        <v>26.065753424657533</v>
      </c>
      <c r="D56" s="100" t="s">
        <v>694</v>
      </c>
      <c r="E56" s="86" t="s">
        <v>125</v>
      </c>
      <c r="F56" s="89">
        <v>2</v>
      </c>
      <c r="G56" s="124">
        <v>59360</v>
      </c>
      <c r="H56" s="88">
        <v>70854.766478289268</v>
      </c>
      <c r="I56" s="88">
        <v>46739.910372476646</v>
      </c>
    </row>
    <row r="57" spans="1:9" x14ac:dyDescent="0.35">
      <c r="A57" s="84">
        <v>7</v>
      </c>
      <c r="B57" s="85">
        <v>45</v>
      </c>
      <c r="C57" s="17">
        <f t="shared" ca="1" si="1"/>
        <v>26.065753424657533</v>
      </c>
      <c r="D57" s="100" t="s">
        <v>380</v>
      </c>
      <c r="E57" s="86" t="s">
        <v>125</v>
      </c>
      <c r="F57" s="89">
        <v>56</v>
      </c>
      <c r="G57" s="124">
        <v>1662080</v>
      </c>
      <c r="H57" s="88">
        <v>1983933.4613920995</v>
      </c>
      <c r="I57" s="88">
        <v>1308717.490429346</v>
      </c>
    </row>
    <row r="58" spans="1:9" x14ac:dyDescent="0.35">
      <c r="A58" s="84">
        <v>7</v>
      </c>
      <c r="B58" s="85">
        <v>45</v>
      </c>
      <c r="C58" s="17">
        <f t="shared" ca="1" si="1"/>
        <v>26.065753424657533</v>
      </c>
      <c r="D58" s="100" t="s">
        <v>166</v>
      </c>
      <c r="E58" s="86" t="s">
        <v>57</v>
      </c>
      <c r="F58" s="89">
        <v>6</v>
      </c>
      <c r="G58" s="124">
        <v>1052400</v>
      </c>
      <c r="H58" s="88">
        <v>1256191.9852047106</v>
      </c>
      <c r="I58" s="88">
        <v>828657.03632066073</v>
      </c>
    </row>
    <row r="59" spans="1:9" x14ac:dyDescent="0.35">
      <c r="A59" s="84">
        <v>7</v>
      </c>
      <c r="B59" s="85">
        <v>45</v>
      </c>
      <c r="C59" s="17">
        <f t="shared" ca="1" si="1"/>
        <v>26.065753424657533</v>
      </c>
      <c r="D59" s="100" t="s">
        <v>695</v>
      </c>
      <c r="E59" s="86" t="s">
        <v>125</v>
      </c>
      <c r="F59" s="89">
        <v>36</v>
      </c>
      <c r="G59" s="124">
        <v>7211520</v>
      </c>
      <c r="H59" s="88">
        <v>8607994.7027208991</v>
      </c>
      <c r="I59" s="88">
        <v>5678332.1841193186</v>
      </c>
    </row>
    <row r="60" spans="1:9" x14ac:dyDescent="0.35">
      <c r="A60" s="84">
        <v>7</v>
      </c>
      <c r="B60" s="85">
        <v>45</v>
      </c>
      <c r="C60" s="17">
        <f t="shared" ca="1" si="1"/>
        <v>26.065753424657533</v>
      </c>
      <c r="D60" s="100" t="s">
        <v>696</v>
      </c>
      <c r="E60" s="86" t="s">
        <v>125</v>
      </c>
      <c r="F60" s="89">
        <v>2</v>
      </c>
      <c r="G60" s="124">
        <v>128800</v>
      </c>
      <c r="H60" s="88">
        <v>153741.47443402387</v>
      </c>
      <c r="I60" s="88">
        <v>101416.78665726063</v>
      </c>
    </row>
    <row r="61" spans="1:9" x14ac:dyDescent="0.35">
      <c r="A61" s="84">
        <v>7</v>
      </c>
      <c r="B61" s="85">
        <v>45</v>
      </c>
      <c r="C61" s="17">
        <f t="shared" ca="1" si="1"/>
        <v>26.065753424657533</v>
      </c>
      <c r="D61" s="100" t="s">
        <v>697</v>
      </c>
      <c r="E61" s="86" t="s">
        <v>125</v>
      </c>
      <c r="F61" s="89">
        <v>8</v>
      </c>
      <c r="G61" s="124">
        <v>297520</v>
      </c>
      <c r="H61" s="88">
        <v>355133.25678269245</v>
      </c>
      <c r="I61" s="88">
        <v>234266.4779989766</v>
      </c>
    </row>
    <row r="62" spans="1:9" x14ac:dyDescent="0.35">
      <c r="A62" s="84">
        <v>7</v>
      </c>
      <c r="B62" s="85">
        <v>45</v>
      </c>
      <c r="C62" s="17">
        <f t="shared" ca="1" si="1"/>
        <v>26.065753424657533</v>
      </c>
      <c r="D62" s="100" t="s">
        <v>698</v>
      </c>
      <c r="E62" s="86" t="s">
        <v>125</v>
      </c>
      <c r="F62" s="89">
        <v>15</v>
      </c>
      <c r="G62" s="124">
        <v>669450</v>
      </c>
      <c r="H62" s="88">
        <v>799085.63711069315</v>
      </c>
      <c r="I62" s="88">
        <v>527123.1974200554</v>
      </c>
    </row>
    <row r="63" spans="1:9" x14ac:dyDescent="0.35">
      <c r="A63" s="84">
        <v>7</v>
      </c>
      <c r="B63" s="85">
        <v>45</v>
      </c>
      <c r="C63" s="17">
        <f t="shared" ca="1" si="1"/>
        <v>26.065753424657533</v>
      </c>
      <c r="D63" s="100" t="s">
        <v>61</v>
      </c>
      <c r="E63" s="86" t="s">
        <v>125</v>
      </c>
      <c r="F63" s="89">
        <v>4</v>
      </c>
      <c r="G63" s="124">
        <v>223160</v>
      </c>
      <c r="H63" s="88">
        <v>266373.81548677618</v>
      </c>
      <c r="I63" s="88">
        <v>175715.60644747116</v>
      </c>
    </row>
    <row r="64" spans="1:9" x14ac:dyDescent="0.35">
      <c r="A64" s="84">
        <v>7</v>
      </c>
      <c r="B64" s="85">
        <v>45</v>
      </c>
      <c r="C64" s="17">
        <f t="shared" ca="1" si="1"/>
        <v>26.065753424657533</v>
      </c>
      <c r="D64" s="100" t="s">
        <v>222</v>
      </c>
      <c r="E64" s="86" t="s">
        <v>125</v>
      </c>
      <c r="F64" s="89">
        <v>2</v>
      </c>
      <c r="G64" s="124">
        <v>63780</v>
      </c>
      <c r="H64" s="88">
        <v>76130.677324550023</v>
      </c>
      <c r="I64" s="88">
        <v>50220.20693323046</v>
      </c>
    </row>
    <row r="65" spans="1:9" x14ac:dyDescent="0.35">
      <c r="A65" s="84">
        <v>7</v>
      </c>
      <c r="B65" s="85">
        <v>45</v>
      </c>
      <c r="C65" s="17">
        <f t="shared" ca="1" si="1"/>
        <v>26.065753424657533</v>
      </c>
      <c r="D65" s="100" t="s">
        <v>168</v>
      </c>
      <c r="E65" s="86" t="s">
        <v>125</v>
      </c>
      <c r="F65" s="89">
        <v>13</v>
      </c>
      <c r="G65" s="124">
        <v>483470</v>
      </c>
      <c r="H65" s="88">
        <v>577091.54227187519</v>
      </c>
      <c r="I65" s="88">
        <v>380683.02674833697</v>
      </c>
    </row>
    <row r="66" spans="1:9" x14ac:dyDescent="0.35">
      <c r="A66" s="84">
        <v>7</v>
      </c>
      <c r="B66" s="85">
        <v>45</v>
      </c>
      <c r="C66" s="17">
        <f t="shared" ca="1" si="1"/>
        <v>26.065753424657533</v>
      </c>
      <c r="D66" s="100" t="s">
        <v>173</v>
      </c>
      <c r="E66" s="86" t="s">
        <v>125</v>
      </c>
      <c r="F66" s="89">
        <v>52</v>
      </c>
      <c r="G66" s="124">
        <v>1450800</v>
      </c>
      <c r="H66" s="88">
        <v>1731740.1483608838</v>
      </c>
      <c r="I66" s="88">
        <v>1142356.1652356656</v>
      </c>
    </row>
    <row r="67" spans="1:9" x14ac:dyDescent="0.35">
      <c r="A67" s="84">
        <v>7</v>
      </c>
      <c r="B67" s="85">
        <v>45</v>
      </c>
      <c r="C67" s="17">
        <f t="shared" ca="1" si="1"/>
        <v>26.065753424657533</v>
      </c>
      <c r="D67" s="100" t="s">
        <v>499</v>
      </c>
      <c r="E67" s="86" t="s">
        <v>125</v>
      </c>
      <c r="F67" s="89">
        <v>4</v>
      </c>
      <c r="G67" s="124">
        <v>148760</v>
      </c>
      <c r="H67" s="88">
        <v>177566.62839134622</v>
      </c>
      <c r="I67" s="88">
        <v>117133.2389994883</v>
      </c>
    </row>
    <row r="68" spans="1:9" x14ac:dyDescent="0.35">
      <c r="A68" s="84">
        <v>7</v>
      </c>
      <c r="B68" s="85">
        <v>45</v>
      </c>
      <c r="C68" s="17">
        <f t="shared" ref="C68:C99" ca="1" si="2">B68-($F$2-$D$2)/365</f>
        <v>26.065753424657533</v>
      </c>
      <c r="D68" s="100" t="s">
        <v>699</v>
      </c>
      <c r="E68" s="86" t="s">
        <v>52</v>
      </c>
      <c r="F68" s="89">
        <v>4.03</v>
      </c>
      <c r="G68" s="124">
        <v>3533101</v>
      </c>
      <c r="H68" s="88">
        <v>4217268.3001888525</v>
      </c>
      <c r="I68" s="88">
        <v>2781954.5835058559</v>
      </c>
    </row>
    <row r="69" spans="1:9" x14ac:dyDescent="0.35">
      <c r="A69" s="84">
        <v>7</v>
      </c>
      <c r="B69" s="85">
        <v>45</v>
      </c>
      <c r="C69" s="17">
        <f t="shared" ca="1" si="2"/>
        <v>26.065753424657533</v>
      </c>
      <c r="D69" s="100" t="s">
        <v>700</v>
      </c>
      <c r="E69" s="86" t="s">
        <v>52</v>
      </c>
      <c r="F69" s="89">
        <v>2.63</v>
      </c>
      <c r="G69" s="124">
        <v>2126750</v>
      </c>
      <c r="H69" s="88">
        <v>2538584.4778925488</v>
      </c>
      <c r="I69" s="88">
        <v>1674597.4458333002</v>
      </c>
    </row>
    <row r="70" spans="1:9" x14ac:dyDescent="0.35">
      <c r="A70" s="84">
        <v>7</v>
      </c>
      <c r="B70" s="85">
        <v>45</v>
      </c>
      <c r="C70" s="17">
        <f t="shared" ca="1" si="2"/>
        <v>26.065753424657533</v>
      </c>
      <c r="D70" s="100" t="s">
        <v>176</v>
      </c>
      <c r="E70" s="86" t="s">
        <v>125</v>
      </c>
      <c r="F70" s="89">
        <v>4</v>
      </c>
      <c r="G70" s="124">
        <v>223160</v>
      </c>
      <c r="H70" s="88">
        <v>266373.81548677618</v>
      </c>
      <c r="I70" s="88">
        <v>175715.60644747116</v>
      </c>
    </row>
    <row r="71" spans="1:9" x14ac:dyDescent="0.35">
      <c r="A71" s="84">
        <v>7</v>
      </c>
      <c r="B71" s="85">
        <v>45</v>
      </c>
      <c r="C71" s="17">
        <f t="shared" ca="1" si="2"/>
        <v>26.065753424657533</v>
      </c>
      <c r="D71" s="100" t="s">
        <v>177</v>
      </c>
      <c r="E71" s="86" t="s">
        <v>125</v>
      </c>
      <c r="F71" s="89">
        <v>4</v>
      </c>
      <c r="G71" s="124">
        <v>178520</v>
      </c>
      <c r="H71" s="88">
        <v>213089.50322951819</v>
      </c>
      <c r="I71" s="88">
        <v>140566.18597868143</v>
      </c>
    </row>
    <row r="72" spans="1:9" x14ac:dyDescent="0.35">
      <c r="A72" s="84">
        <v>7</v>
      </c>
      <c r="B72" s="85">
        <v>45</v>
      </c>
      <c r="C72" s="17">
        <f t="shared" ca="1" si="2"/>
        <v>26.065753424657533</v>
      </c>
      <c r="D72" s="100" t="s">
        <v>178</v>
      </c>
      <c r="E72" s="86" t="s">
        <v>125</v>
      </c>
      <c r="F72" s="89">
        <v>7</v>
      </c>
      <c r="G72" s="124">
        <v>223230</v>
      </c>
      <c r="H72" s="88">
        <v>266457.37063592509</v>
      </c>
      <c r="I72" s="88">
        <v>175770.72426630661</v>
      </c>
    </row>
    <row r="73" spans="1:9" x14ac:dyDescent="0.35">
      <c r="A73" s="84">
        <v>7</v>
      </c>
      <c r="B73" s="85">
        <v>45</v>
      </c>
      <c r="C73" s="17">
        <f t="shared" ca="1" si="2"/>
        <v>26.065753424657533</v>
      </c>
      <c r="D73" s="100" t="s">
        <v>387</v>
      </c>
      <c r="E73" s="86" t="s">
        <v>125</v>
      </c>
      <c r="F73" s="89">
        <v>64</v>
      </c>
      <c r="G73" s="124">
        <v>948480</v>
      </c>
      <c r="H73" s="88">
        <v>1132148.3980681908</v>
      </c>
      <c r="I73" s="88">
        <v>746830.69727234915</v>
      </c>
    </row>
    <row r="74" spans="1:9" x14ac:dyDescent="0.35">
      <c r="A74" s="18">
        <v>12</v>
      </c>
      <c r="B74" s="19">
        <v>35</v>
      </c>
      <c r="C74" s="20">
        <f t="shared" ca="1" si="2"/>
        <v>16.065753424657533</v>
      </c>
      <c r="D74" s="19" t="s">
        <v>66</v>
      </c>
      <c r="E74" s="19" t="s">
        <v>19</v>
      </c>
      <c r="F74" s="20">
        <f>SUM(F75:F119)</f>
        <v>4973.1219999999994</v>
      </c>
      <c r="G74" s="21">
        <f>SUM(G75:G119)</f>
        <v>94364042</v>
      </c>
      <c r="H74" s="21">
        <f>SUM(H75:H119)</f>
        <v>112637165.76579314</v>
      </c>
      <c r="I74" s="22">
        <f>SUM(I75:I119)</f>
        <v>74302002.450549543</v>
      </c>
    </row>
    <row r="75" spans="1:9" x14ac:dyDescent="0.35">
      <c r="A75" s="84">
        <v>12</v>
      </c>
      <c r="B75" s="85">
        <v>35</v>
      </c>
      <c r="C75" s="17">
        <f t="shared" ca="1" si="2"/>
        <v>16.065753424657533</v>
      </c>
      <c r="D75" s="100" t="s">
        <v>701</v>
      </c>
      <c r="E75" s="86" t="s">
        <v>125</v>
      </c>
      <c r="F75" s="89">
        <v>358</v>
      </c>
      <c r="G75" s="125">
        <v>1096196</v>
      </c>
      <c r="H75" s="88">
        <v>1308468.8610922301</v>
      </c>
      <c r="I75" s="88">
        <v>863141.89337377704</v>
      </c>
    </row>
    <row r="76" spans="1:9" x14ac:dyDescent="0.35">
      <c r="A76" s="84">
        <v>12</v>
      </c>
      <c r="B76" s="85">
        <v>35</v>
      </c>
      <c r="C76" s="17">
        <f t="shared" ca="1" si="2"/>
        <v>16.065753424657533</v>
      </c>
      <c r="D76" s="100" t="s">
        <v>702</v>
      </c>
      <c r="E76" s="86" t="s">
        <v>125</v>
      </c>
      <c r="F76" s="121">
        <v>86</v>
      </c>
      <c r="G76" s="122">
        <v>835920</v>
      </c>
      <c r="H76" s="88">
        <v>997791.71823671774</v>
      </c>
      <c r="I76" s="88">
        <v>658201.24458491709</v>
      </c>
    </row>
    <row r="77" spans="1:9" x14ac:dyDescent="0.35">
      <c r="A77" s="84">
        <v>12</v>
      </c>
      <c r="B77" s="85">
        <v>35</v>
      </c>
      <c r="C77" s="17">
        <f t="shared" ca="1" si="2"/>
        <v>16.065753424657533</v>
      </c>
      <c r="D77" s="100" t="s">
        <v>703</v>
      </c>
      <c r="E77" s="86" t="s">
        <v>125</v>
      </c>
      <c r="F77" s="89">
        <v>60</v>
      </c>
      <c r="G77" s="125">
        <v>728400</v>
      </c>
      <c r="H77" s="88">
        <v>869451.0091439673</v>
      </c>
      <c r="I77" s="88">
        <v>573540.27485363861</v>
      </c>
    </row>
    <row r="78" spans="1:9" x14ac:dyDescent="0.35">
      <c r="A78" s="84">
        <v>12</v>
      </c>
      <c r="B78" s="85">
        <v>35</v>
      </c>
      <c r="C78" s="17">
        <f t="shared" ca="1" si="2"/>
        <v>16.065753424657533</v>
      </c>
      <c r="D78" s="100" t="s">
        <v>704</v>
      </c>
      <c r="E78" s="86" t="s">
        <v>125</v>
      </c>
      <c r="F78" s="89">
        <v>178</v>
      </c>
      <c r="G78" s="125">
        <v>1326100</v>
      </c>
      <c r="H78" s="88">
        <v>1582892.6183770113</v>
      </c>
      <c r="I78" s="88">
        <v>1044167.7079673394</v>
      </c>
    </row>
    <row r="79" spans="1:9" x14ac:dyDescent="0.35">
      <c r="A79" s="84">
        <v>12</v>
      </c>
      <c r="B79" s="85">
        <v>35</v>
      </c>
      <c r="C79" s="17">
        <f t="shared" ca="1" si="2"/>
        <v>16.065753424657533</v>
      </c>
      <c r="D79" s="100" t="s">
        <v>705</v>
      </c>
      <c r="E79" s="86" t="s">
        <v>125</v>
      </c>
      <c r="F79" s="89">
        <v>52</v>
      </c>
      <c r="G79" s="125">
        <v>109200</v>
      </c>
      <c r="H79" s="88">
        <v>130346.0326723246</v>
      </c>
      <c r="I79" s="88">
        <v>85983.797383329671</v>
      </c>
    </row>
    <row r="80" spans="1:9" x14ac:dyDescent="0.35">
      <c r="A80" s="84">
        <v>12</v>
      </c>
      <c r="B80" s="85">
        <v>35</v>
      </c>
      <c r="C80" s="17">
        <f t="shared" ca="1" si="2"/>
        <v>16.065753424657533</v>
      </c>
      <c r="D80" s="100" t="s">
        <v>706</v>
      </c>
      <c r="E80" s="86" t="s">
        <v>125</v>
      </c>
      <c r="F80" s="89">
        <v>52</v>
      </c>
      <c r="G80" s="125">
        <v>21320</v>
      </c>
      <c r="H80" s="88">
        <v>25448.511140787181</v>
      </c>
      <c r="I80" s="88">
        <v>16787.3128224596</v>
      </c>
    </row>
    <row r="81" spans="1:9" x14ac:dyDescent="0.35">
      <c r="A81" s="84">
        <v>12</v>
      </c>
      <c r="B81" s="85">
        <v>35</v>
      </c>
      <c r="C81" s="17">
        <f t="shared" ca="1" si="2"/>
        <v>16.065753424657533</v>
      </c>
      <c r="D81" s="100" t="s">
        <v>707</v>
      </c>
      <c r="E81" s="86" t="s">
        <v>132</v>
      </c>
      <c r="F81" s="89">
        <v>312</v>
      </c>
      <c r="G81" s="125">
        <v>343200</v>
      </c>
      <c r="H81" s="88">
        <v>409658.95982730587</v>
      </c>
      <c r="I81" s="88">
        <v>270234.79177617899</v>
      </c>
    </row>
    <row r="82" spans="1:9" x14ac:dyDescent="0.35">
      <c r="A82" s="84">
        <v>12</v>
      </c>
      <c r="B82" s="85">
        <v>35</v>
      </c>
      <c r="C82" s="17">
        <f t="shared" ca="1" si="2"/>
        <v>16.065753424657533</v>
      </c>
      <c r="D82" s="100" t="s">
        <v>708</v>
      </c>
      <c r="E82" s="86" t="s">
        <v>132</v>
      </c>
      <c r="F82" s="94">
        <v>416</v>
      </c>
      <c r="G82" s="125">
        <v>1164800</v>
      </c>
      <c r="H82" s="88">
        <v>1390357.6818381289</v>
      </c>
      <c r="I82" s="88">
        <v>917160.5054221832</v>
      </c>
    </row>
    <row r="83" spans="1:9" x14ac:dyDescent="0.35">
      <c r="A83" s="84">
        <v>12</v>
      </c>
      <c r="B83" s="85">
        <v>35</v>
      </c>
      <c r="C83" s="17">
        <f t="shared" ca="1" si="2"/>
        <v>16.065753424657533</v>
      </c>
      <c r="D83" s="100" t="s">
        <v>709</v>
      </c>
      <c r="E83" s="86" t="s">
        <v>132</v>
      </c>
      <c r="F83" s="89">
        <v>104</v>
      </c>
      <c r="G83" s="125">
        <v>282880</v>
      </c>
      <c r="H83" s="88">
        <v>337658.29416068847</v>
      </c>
      <c r="I83" s="88">
        <v>222738.97988824447</v>
      </c>
    </row>
    <row r="84" spans="1:9" x14ac:dyDescent="0.35">
      <c r="A84" s="84">
        <v>12</v>
      </c>
      <c r="B84" s="85">
        <v>35</v>
      </c>
      <c r="C84" s="17">
        <f t="shared" ca="1" si="2"/>
        <v>16.065753424657533</v>
      </c>
      <c r="D84" s="100" t="s">
        <v>396</v>
      </c>
      <c r="E84" s="86" t="s">
        <v>132</v>
      </c>
      <c r="F84" s="89">
        <v>1160</v>
      </c>
      <c r="G84" s="125">
        <v>14036000</v>
      </c>
      <c r="H84" s="88">
        <v>16754001.049347509</v>
      </c>
      <c r="I84" s="88">
        <v>11051910.073923217</v>
      </c>
    </row>
    <row r="85" spans="1:9" x14ac:dyDescent="0.35">
      <c r="A85" s="84">
        <v>12</v>
      </c>
      <c r="B85" s="85">
        <v>35</v>
      </c>
      <c r="C85" s="17">
        <f t="shared" ca="1" si="2"/>
        <v>16.065753424657533</v>
      </c>
      <c r="D85" s="100" t="s">
        <v>710</v>
      </c>
      <c r="E85" s="91" t="s">
        <v>125</v>
      </c>
      <c r="F85" s="89">
        <v>52</v>
      </c>
      <c r="G85" s="124">
        <v>1870440</v>
      </c>
      <c r="H85" s="88">
        <v>2232641.331058817</v>
      </c>
      <c r="I85" s="88">
        <v>1472779.6151801753</v>
      </c>
    </row>
    <row r="86" spans="1:9" x14ac:dyDescent="0.35">
      <c r="A86" s="84">
        <v>12</v>
      </c>
      <c r="B86" s="85">
        <v>35</v>
      </c>
      <c r="C86" s="17">
        <f t="shared" ca="1" si="2"/>
        <v>16.065753424657533</v>
      </c>
      <c r="D86" s="100" t="s">
        <v>314</v>
      </c>
      <c r="E86" s="91" t="s">
        <v>125</v>
      </c>
      <c r="F86" s="89">
        <v>52</v>
      </c>
      <c r="G86" s="124">
        <v>956800</v>
      </c>
      <c r="H86" s="88">
        <v>1142079.5243670344</v>
      </c>
      <c r="I86" s="88">
        <v>753381.84373965045</v>
      </c>
    </row>
    <row r="87" spans="1:9" x14ac:dyDescent="0.35">
      <c r="A87" s="84">
        <v>12</v>
      </c>
      <c r="B87" s="85">
        <v>35</v>
      </c>
      <c r="C87" s="17">
        <f t="shared" ca="1" si="2"/>
        <v>16.065753424657533</v>
      </c>
      <c r="D87" s="100" t="s">
        <v>525</v>
      </c>
      <c r="E87" s="91" t="s">
        <v>125</v>
      </c>
      <c r="F87" s="89">
        <v>52</v>
      </c>
      <c r="G87" s="124">
        <v>816400</v>
      </c>
      <c r="H87" s="88">
        <v>974491.76807404577</v>
      </c>
      <c r="I87" s="88">
        <v>642831.24710394093</v>
      </c>
    </row>
    <row r="88" spans="1:9" x14ac:dyDescent="0.35">
      <c r="A88" s="84">
        <v>12</v>
      </c>
      <c r="B88" s="85">
        <v>35</v>
      </c>
      <c r="C88" s="17">
        <f t="shared" ca="1" si="2"/>
        <v>16.065753424657533</v>
      </c>
      <c r="D88" s="100" t="s">
        <v>711</v>
      </c>
      <c r="E88" s="91" t="s">
        <v>125</v>
      </c>
      <c r="F88" s="89">
        <v>104</v>
      </c>
      <c r="G88" s="124">
        <v>64480</v>
      </c>
      <c r="H88" s="88">
        <v>76966.228816039278</v>
      </c>
      <c r="I88" s="88">
        <v>50771.385121585139</v>
      </c>
    </row>
    <row r="89" spans="1:9" x14ac:dyDescent="0.35">
      <c r="A89" s="84">
        <v>12</v>
      </c>
      <c r="B89" s="85">
        <v>35</v>
      </c>
      <c r="C89" s="17">
        <f t="shared" ca="1" si="2"/>
        <v>16.065753424657533</v>
      </c>
      <c r="D89" s="100" t="s">
        <v>527</v>
      </c>
      <c r="E89" s="91" t="s">
        <v>125</v>
      </c>
      <c r="F89" s="89">
        <v>52</v>
      </c>
      <c r="G89" s="124">
        <v>37960</v>
      </c>
      <c r="H89" s="88">
        <v>45310.763738474736</v>
      </c>
      <c r="I89" s="88">
        <v>29889.605757062218</v>
      </c>
    </row>
    <row r="90" spans="1:9" x14ac:dyDescent="0.35">
      <c r="A90" s="84">
        <v>12</v>
      </c>
      <c r="B90" s="85">
        <v>35</v>
      </c>
      <c r="C90" s="17">
        <f t="shared" ca="1" si="2"/>
        <v>16.065753424657533</v>
      </c>
      <c r="D90" s="100" t="s">
        <v>712</v>
      </c>
      <c r="E90" s="91" t="s">
        <v>125</v>
      </c>
      <c r="F90" s="89">
        <v>52</v>
      </c>
      <c r="G90" s="124">
        <v>135200</v>
      </c>
      <c r="H90" s="88">
        <v>161380.80235621141</v>
      </c>
      <c r="I90" s="88">
        <v>106456.13009364626</v>
      </c>
    </row>
    <row r="91" spans="1:9" x14ac:dyDescent="0.35">
      <c r="A91" s="84">
        <v>12</v>
      </c>
      <c r="B91" s="85">
        <v>35</v>
      </c>
      <c r="C91" s="17">
        <f t="shared" ca="1" si="2"/>
        <v>16.065753424657533</v>
      </c>
      <c r="D91" s="100" t="s">
        <v>713</v>
      </c>
      <c r="E91" s="91" t="s">
        <v>125</v>
      </c>
      <c r="F91" s="89">
        <v>174</v>
      </c>
      <c r="G91" s="124">
        <v>365400</v>
      </c>
      <c r="H91" s="88">
        <v>436157.87855739385</v>
      </c>
      <c r="I91" s="88">
        <v>287715.01432114159</v>
      </c>
    </row>
    <row r="92" spans="1:9" x14ac:dyDescent="0.35">
      <c r="A92" s="84">
        <v>12</v>
      </c>
      <c r="B92" s="85">
        <v>35</v>
      </c>
      <c r="C92" s="17">
        <f t="shared" ca="1" si="2"/>
        <v>16.065753424657533</v>
      </c>
      <c r="D92" s="100" t="s">
        <v>714</v>
      </c>
      <c r="E92" s="91" t="s">
        <v>125</v>
      </c>
      <c r="F92" s="89">
        <v>52</v>
      </c>
      <c r="G92" s="124">
        <v>12968800</v>
      </c>
      <c r="H92" s="88">
        <v>15480143.118322739</v>
      </c>
      <c r="I92" s="88">
        <v>10211599.555905914</v>
      </c>
    </row>
    <row r="93" spans="1:9" x14ac:dyDescent="0.35">
      <c r="A93" s="84">
        <v>12</v>
      </c>
      <c r="B93" s="85">
        <v>35</v>
      </c>
      <c r="C93" s="17">
        <f t="shared" ca="1" si="2"/>
        <v>16.065753424657533</v>
      </c>
      <c r="D93" s="100" t="s">
        <v>715</v>
      </c>
      <c r="E93" s="91" t="s">
        <v>125</v>
      </c>
      <c r="F93" s="89">
        <v>156</v>
      </c>
      <c r="G93" s="124">
        <v>43680</v>
      </c>
      <c r="H93" s="88">
        <v>52138.41306892984</v>
      </c>
      <c r="I93" s="88">
        <v>34393.51895333187</v>
      </c>
    </row>
    <row r="94" spans="1:9" x14ac:dyDescent="0.35">
      <c r="A94" s="84">
        <v>12</v>
      </c>
      <c r="B94" s="85">
        <v>35</v>
      </c>
      <c r="C94" s="17">
        <f t="shared" ca="1" si="2"/>
        <v>16.065753424657533</v>
      </c>
      <c r="D94" s="100" t="s">
        <v>716</v>
      </c>
      <c r="E94" s="91" t="s">
        <v>125</v>
      </c>
      <c r="F94" s="89">
        <v>116</v>
      </c>
      <c r="G94" s="124">
        <v>566080</v>
      </c>
      <c r="H94" s="88">
        <v>675698.55471748626</v>
      </c>
      <c r="I94" s="88">
        <v>445729.92694830819</v>
      </c>
    </row>
    <row r="95" spans="1:9" x14ac:dyDescent="0.35">
      <c r="A95" s="84">
        <v>12</v>
      </c>
      <c r="B95" s="85">
        <v>35</v>
      </c>
      <c r="C95" s="17">
        <f t="shared" ca="1" si="2"/>
        <v>16.065753424657533</v>
      </c>
      <c r="D95" s="100" t="s">
        <v>93</v>
      </c>
      <c r="E95" s="91" t="s">
        <v>125</v>
      </c>
      <c r="F95" s="89">
        <v>52</v>
      </c>
      <c r="G95" s="124">
        <v>202280</v>
      </c>
      <c r="H95" s="88">
        <v>241450.50814063937</v>
      </c>
      <c r="I95" s="88">
        <v>159274.74848626307</v>
      </c>
    </row>
    <row r="96" spans="1:9" x14ac:dyDescent="0.35">
      <c r="A96" s="84">
        <v>12</v>
      </c>
      <c r="B96" s="85">
        <v>35</v>
      </c>
      <c r="C96" s="17">
        <f t="shared" ca="1" si="2"/>
        <v>16.065753424657533</v>
      </c>
      <c r="D96" s="100" t="s">
        <v>717</v>
      </c>
      <c r="E96" s="91" t="s">
        <v>125</v>
      </c>
      <c r="F96" s="89">
        <v>52</v>
      </c>
      <c r="G96" s="124">
        <v>1788800</v>
      </c>
      <c r="H96" s="88">
        <v>2135192.1542514125</v>
      </c>
      <c r="I96" s="88">
        <v>1408496.4904697814</v>
      </c>
    </row>
    <row r="97" spans="1:9" x14ac:dyDescent="0.35">
      <c r="A97" s="84">
        <v>12</v>
      </c>
      <c r="B97" s="85">
        <v>35</v>
      </c>
      <c r="C97" s="17">
        <f t="shared" ca="1" si="2"/>
        <v>16.065753424657533</v>
      </c>
      <c r="D97" s="100" t="s">
        <v>718</v>
      </c>
      <c r="E97" s="91" t="s">
        <v>125</v>
      </c>
      <c r="F97" s="89">
        <v>104</v>
      </c>
      <c r="G97" s="124">
        <v>1033760</v>
      </c>
      <c r="H97" s="88">
        <v>1233942.4426313394</v>
      </c>
      <c r="I97" s="88">
        <v>813979.94856218749</v>
      </c>
    </row>
    <row r="98" spans="1:9" x14ac:dyDescent="0.35">
      <c r="A98" s="84">
        <v>12</v>
      </c>
      <c r="B98" s="85">
        <v>35</v>
      </c>
      <c r="C98" s="17">
        <f t="shared" ca="1" si="2"/>
        <v>16.065753424657533</v>
      </c>
      <c r="D98" s="100" t="s">
        <v>570</v>
      </c>
      <c r="E98" s="91" t="s">
        <v>125</v>
      </c>
      <c r="F98" s="89">
        <v>52</v>
      </c>
      <c r="G98" s="124">
        <v>65520</v>
      </c>
      <c r="H98" s="88">
        <v>78207.619603394749</v>
      </c>
      <c r="I98" s="88">
        <v>51590.278429997801</v>
      </c>
    </row>
    <row r="99" spans="1:9" x14ac:dyDescent="0.35">
      <c r="A99" s="84">
        <v>12</v>
      </c>
      <c r="B99" s="85">
        <v>35</v>
      </c>
      <c r="C99" s="17">
        <f t="shared" ca="1" si="2"/>
        <v>16.065753424657533</v>
      </c>
      <c r="D99" s="100" t="s">
        <v>97</v>
      </c>
      <c r="E99" s="91" t="s">
        <v>125</v>
      </c>
      <c r="F99" s="89">
        <v>52</v>
      </c>
      <c r="G99" s="124">
        <v>223600</v>
      </c>
      <c r="H99" s="88">
        <v>266899.01928142656</v>
      </c>
      <c r="I99" s="88">
        <v>176062.06130872268</v>
      </c>
    </row>
    <row r="100" spans="1:9" x14ac:dyDescent="0.35">
      <c r="A100" s="84">
        <v>12</v>
      </c>
      <c r="B100" s="85">
        <v>35</v>
      </c>
      <c r="C100" s="17">
        <f t="shared" ref="C100:C121" ca="1" si="3">B100-($F$2-$D$2)/365</f>
        <v>16.065753424657533</v>
      </c>
      <c r="D100" s="100" t="s">
        <v>719</v>
      </c>
      <c r="E100" s="91" t="s">
        <v>125</v>
      </c>
      <c r="F100" s="89">
        <v>104</v>
      </c>
      <c r="G100" s="124">
        <v>296400</v>
      </c>
      <c r="H100" s="88">
        <v>353796.37439630961</v>
      </c>
      <c r="I100" s="88">
        <v>233384.59289760911</v>
      </c>
    </row>
    <row r="101" spans="1:9" x14ac:dyDescent="0.35">
      <c r="A101" s="84">
        <v>12</v>
      </c>
      <c r="B101" s="85">
        <v>35</v>
      </c>
      <c r="C101" s="17">
        <f t="shared" ca="1" si="3"/>
        <v>16.065753424657533</v>
      </c>
      <c r="D101" s="100" t="s">
        <v>720</v>
      </c>
      <c r="E101" s="91" t="s">
        <v>125</v>
      </c>
      <c r="F101" s="89">
        <v>52</v>
      </c>
      <c r="G101" s="124">
        <v>2252120</v>
      </c>
      <c r="H101" s="88">
        <v>2688231.7500182753</v>
      </c>
      <c r="I101" s="88">
        <v>1773313.4593676229</v>
      </c>
    </row>
    <row r="102" spans="1:9" x14ac:dyDescent="0.35">
      <c r="A102" s="84">
        <v>12</v>
      </c>
      <c r="B102" s="85">
        <v>35</v>
      </c>
      <c r="C102" s="17">
        <f t="shared" ca="1" si="3"/>
        <v>16.065753424657533</v>
      </c>
      <c r="D102" s="100" t="s">
        <v>721</v>
      </c>
      <c r="E102" s="91" t="s">
        <v>125</v>
      </c>
      <c r="F102" s="89">
        <v>52</v>
      </c>
      <c r="G102" s="124">
        <v>1925040</v>
      </c>
      <c r="H102" s="88">
        <v>2297814.3473949791</v>
      </c>
      <c r="I102" s="88">
        <v>1515771.5138718402</v>
      </c>
    </row>
    <row r="103" spans="1:9" x14ac:dyDescent="0.35">
      <c r="A103" s="84">
        <v>12</v>
      </c>
      <c r="B103" s="85">
        <v>35</v>
      </c>
      <c r="C103" s="17">
        <f t="shared" ca="1" si="3"/>
        <v>16.065753424657533</v>
      </c>
      <c r="D103" s="100" t="s">
        <v>112</v>
      </c>
      <c r="E103" s="86" t="s">
        <v>125</v>
      </c>
      <c r="F103" s="89">
        <v>52</v>
      </c>
      <c r="G103" s="124">
        <v>3068000</v>
      </c>
      <c r="H103" s="88">
        <v>3662102.8226986434</v>
      </c>
      <c r="I103" s="88">
        <v>2415735.2598173576</v>
      </c>
    </row>
    <row r="104" spans="1:9" x14ac:dyDescent="0.35">
      <c r="A104" s="84">
        <v>12</v>
      </c>
      <c r="B104" s="85">
        <v>35</v>
      </c>
      <c r="C104" s="17">
        <f t="shared" ca="1" si="3"/>
        <v>16.065753424657533</v>
      </c>
      <c r="D104" s="100" t="s">
        <v>414</v>
      </c>
      <c r="E104" s="91" t="s">
        <v>52</v>
      </c>
      <c r="F104" s="89">
        <f>10.8+0.261</f>
        <v>11.061</v>
      </c>
      <c r="G104" s="124">
        <f>3243240+78378</f>
        <v>3321618</v>
      </c>
      <c r="H104" s="88">
        <v>3964832.677225105</v>
      </c>
      <c r="I104" s="88">
        <v>2615433.4166375524</v>
      </c>
    </row>
    <row r="105" spans="1:9" x14ac:dyDescent="0.35">
      <c r="A105" s="84">
        <v>12</v>
      </c>
      <c r="B105" s="85">
        <v>35</v>
      </c>
      <c r="C105" s="17">
        <f t="shared" ca="1" si="3"/>
        <v>16.065753424657533</v>
      </c>
      <c r="D105" s="100" t="s">
        <v>722</v>
      </c>
      <c r="E105" s="91" t="s">
        <v>125</v>
      </c>
      <c r="F105" s="89">
        <v>65</v>
      </c>
      <c r="G105" s="124">
        <v>4875000</v>
      </c>
      <c r="H105" s="88">
        <v>5819019.3157287762</v>
      </c>
      <c r="I105" s="88">
        <v>3838562.3831843603</v>
      </c>
    </row>
    <row r="106" spans="1:9" x14ac:dyDescent="0.35">
      <c r="A106" s="84">
        <v>12</v>
      </c>
      <c r="B106" s="85">
        <v>35</v>
      </c>
      <c r="C106" s="17">
        <f t="shared" ca="1" si="3"/>
        <v>16.065753424657533</v>
      </c>
      <c r="D106" s="100" t="s">
        <v>723</v>
      </c>
      <c r="E106" s="91" t="s">
        <v>125</v>
      </c>
      <c r="F106" s="89">
        <v>3</v>
      </c>
      <c r="G106" s="124">
        <v>108300</v>
      </c>
      <c r="H106" s="88">
        <v>129271.75218326697</v>
      </c>
      <c r="I106" s="88">
        <v>85275.139712587945</v>
      </c>
    </row>
    <row r="107" spans="1:9" x14ac:dyDescent="0.35">
      <c r="A107" s="84">
        <v>12</v>
      </c>
      <c r="B107" s="85">
        <v>35</v>
      </c>
      <c r="C107" s="17">
        <f t="shared" ca="1" si="3"/>
        <v>16.065753424657533</v>
      </c>
      <c r="D107" s="100" t="s">
        <v>724</v>
      </c>
      <c r="E107" s="91" t="s">
        <v>125</v>
      </c>
      <c r="F107" s="89">
        <v>65</v>
      </c>
      <c r="G107" s="124">
        <v>11186500</v>
      </c>
      <c r="H107" s="88">
        <v>13352709.656492298</v>
      </c>
      <c r="I107" s="88">
        <v>8808221.1486137118</v>
      </c>
    </row>
    <row r="108" spans="1:9" x14ac:dyDescent="0.35">
      <c r="A108" s="84">
        <v>12</v>
      </c>
      <c r="B108" s="85">
        <v>35</v>
      </c>
      <c r="C108" s="17">
        <f t="shared" ca="1" si="3"/>
        <v>16.065753424657533</v>
      </c>
      <c r="D108" s="100" t="s">
        <v>725</v>
      </c>
      <c r="E108" s="91" t="s">
        <v>125</v>
      </c>
      <c r="F108" s="89">
        <v>3</v>
      </c>
      <c r="G108" s="124">
        <v>128850</v>
      </c>
      <c r="H108" s="88">
        <v>153801.15668341596</v>
      </c>
      <c r="I108" s="88">
        <v>101456.1565278574</v>
      </c>
    </row>
    <row r="109" spans="1:9" x14ac:dyDescent="0.35">
      <c r="A109" s="84">
        <v>12</v>
      </c>
      <c r="B109" s="85">
        <v>35</v>
      </c>
      <c r="C109" s="17">
        <f t="shared" ca="1" si="3"/>
        <v>16.065753424657533</v>
      </c>
      <c r="D109" s="100" t="s">
        <v>510</v>
      </c>
      <c r="E109" s="91" t="s">
        <v>125</v>
      </c>
      <c r="F109" s="89">
        <v>65</v>
      </c>
      <c r="G109" s="117">
        <v>1929200</v>
      </c>
      <c r="H109" s="88">
        <v>2302779.910544401</v>
      </c>
      <c r="I109" s="88">
        <v>1519047.0871054907</v>
      </c>
    </row>
    <row r="110" spans="1:9" x14ac:dyDescent="0.35">
      <c r="A110" s="84">
        <v>12</v>
      </c>
      <c r="B110" s="85">
        <v>35</v>
      </c>
      <c r="C110" s="17">
        <f t="shared" ca="1" si="3"/>
        <v>16.065753424657533</v>
      </c>
      <c r="D110" s="100" t="s">
        <v>726</v>
      </c>
      <c r="E110" s="91" t="s">
        <v>125</v>
      </c>
      <c r="F110" s="89">
        <v>3</v>
      </c>
      <c r="G110" s="117">
        <v>89040</v>
      </c>
      <c r="H110" s="88">
        <v>106282.1497174339</v>
      </c>
      <c r="I110" s="88">
        <v>70109.86555871497</v>
      </c>
    </row>
    <row r="111" spans="1:9" x14ac:dyDescent="0.35">
      <c r="A111" s="84">
        <v>12</v>
      </c>
      <c r="B111" s="85">
        <v>35</v>
      </c>
      <c r="C111" s="17">
        <f t="shared" ca="1" si="3"/>
        <v>16.065753424657533</v>
      </c>
      <c r="D111" s="100" t="s">
        <v>547</v>
      </c>
      <c r="E111" s="91" t="s">
        <v>125</v>
      </c>
      <c r="F111" s="89">
        <v>86</v>
      </c>
      <c r="G111" s="117">
        <v>2552480</v>
      </c>
      <c r="H111" s="88">
        <v>3046754.9585664384</v>
      </c>
      <c r="I111" s="88">
        <v>2009816.1460164955</v>
      </c>
    </row>
    <row r="112" spans="1:9" x14ac:dyDescent="0.35">
      <c r="A112" s="84">
        <v>12</v>
      </c>
      <c r="B112" s="85">
        <v>35</v>
      </c>
      <c r="C112" s="17">
        <f t="shared" ca="1" si="3"/>
        <v>16.065753424657533</v>
      </c>
      <c r="D112" s="100" t="s">
        <v>295</v>
      </c>
      <c r="E112" s="91" t="s">
        <v>57</v>
      </c>
      <c r="F112" s="89">
        <v>10</v>
      </c>
      <c r="G112" s="117">
        <v>1754000</v>
      </c>
      <c r="H112" s="88">
        <v>2093653.3086745178</v>
      </c>
      <c r="I112" s="88">
        <v>1381095.0605344346</v>
      </c>
    </row>
    <row r="113" spans="1:9" x14ac:dyDescent="0.35">
      <c r="A113" s="84">
        <v>12</v>
      </c>
      <c r="B113" s="85">
        <v>35</v>
      </c>
      <c r="C113" s="17">
        <f t="shared" ca="1" si="3"/>
        <v>16.065753424657533</v>
      </c>
      <c r="D113" s="100" t="s">
        <v>423</v>
      </c>
      <c r="E113" s="91" t="s">
        <v>125</v>
      </c>
      <c r="F113" s="89">
        <v>111</v>
      </c>
      <c r="G113" s="117">
        <v>3539790</v>
      </c>
      <c r="H113" s="88">
        <v>4225252.5915125264</v>
      </c>
      <c r="I113" s="88">
        <v>2787221.4847942907</v>
      </c>
    </row>
    <row r="114" spans="1:9" x14ac:dyDescent="0.35">
      <c r="A114" s="84">
        <v>12</v>
      </c>
      <c r="B114" s="85">
        <v>35</v>
      </c>
      <c r="C114" s="17">
        <f t="shared" ca="1" si="3"/>
        <v>16.065753424657533</v>
      </c>
      <c r="D114" s="100" t="s">
        <v>245</v>
      </c>
      <c r="E114" s="91" t="s">
        <v>125</v>
      </c>
      <c r="F114" s="89">
        <v>86</v>
      </c>
      <c r="G114" s="117">
        <v>2399400</v>
      </c>
      <c r="H114" s="88">
        <v>2864031.7838276154</v>
      </c>
      <c r="I114" s="88">
        <v>1889281.350197447</v>
      </c>
    </row>
    <row r="115" spans="1:9" x14ac:dyDescent="0.35">
      <c r="A115" s="84">
        <v>12</v>
      </c>
      <c r="B115" s="85">
        <v>35</v>
      </c>
      <c r="C115" s="17">
        <f t="shared" ca="1" si="3"/>
        <v>16.065753424657533</v>
      </c>
      <c r="D115" s="100" t="s">
        <v>727</v>
      </c>
      <c r="E115" s="91" t="s">
        <v>52</v>
      </c>
      <c r="F115" s="89">
        <f>10.8+0.261</f>
        <v>11.061</v>
      </c>
      <c r="G115" s="117">
        <f>7425000+179438</f>
        <v>7604438</v>
      </c>
      <c r="H115" s="88">
        <v>9076999.3040537238</v>
      </c>
      <c r="I115" s="88">
        <v>5987714.8004220938</v>
      </c>
    </row>
    <row r="116" spans="1:9" x14ac:dyDescent="0.35">
      <c r="A116" s="84">
        <v>12</v>
      </c>
      <c r="B116" s="85">
        <v>35</v>
      </c>
      <c r="C116" s="17">
        <f t="shared" ca="1" si="3"/>
        <v>16.065753424657533</v>
      </c>
      <c r="D116" s="100" t="s">
        <v>300</v>
      </c>
      <c r="E116" s="91" t="s">
        <v>125</v>
      </c>
      <c r="F116" s="89">
        <v>56</v>
      </c>
      <c r="G116" s="117">
        <v>1820000</v>
      </c>
      <c r="H116" s="88">
        <v>2172433.8778720764</v>
      </c>
      <c r="I116" s="88">
        <v>1433063.2897221611</v>
      </c>
    </row>
    <row r="117" spans="1:9" x14ac:dyDescent="0.35">
      <c r="A117" s="84"/>
      <c r="B117" s="85"/>
      <c r="C117" s="17"/>
      <c r="D117" s="100" t="s">
        <v>728</v>
      </c>
      <c r="E117" s="91" t="s">
        <v>125</v>
      </c>
      <c r="F117" s="89">
        <v>14</v>
      </c>
      <c r="G117" s="117">
        <v>332150</v>
      </c>
      <c r="H117" s="88">
        <v>396469.18271165399</v>
      </c>
      <c r="I117" s="88">
        <v>261534.05037429443</v>
      </c>
    </row>
    <row r="118" spans="1:9" x14ac:dyDescent="0.35">
      <c r="A118" s="84"/>
      <c r="B118" s="85"/>
      <c r="C118" s="17"/>
      <c r="D118" s="100" t="s">
        <v>337</v>
      </c>
      <c r="E118" s="91" t="s">
        <v>125</v>
      </c>
      <c r="F118" s="89">
        <v>7</v>
      </c>
      <c r="G118" s="117">
        <v>2250500</v>
      </c>
      <c r="H118" s="88">
        <v>2686298.0451379716</v>
      </c>
      <c r="I118" s="88">
        <v>1772037.8755602879</v>
      </c>
    </row>
    <row r="119" spans="1:9" x14ac:dyDescent="0.35">
      <c r="A119" s="84">
        <v>12</v>
      </c>
      <c r="B119" s="85">
        <v>35</v>
      </c>
      <c r="C119" s="17">
        <f t="shared" ca="1" si="3"/>
        <v>16.065753424657533</v>
      </c>
      <c r="D119" s="100" t="s">
        <v>301</v>
      </c>
      <c r="E119" s="91" t="s">
        <v>125</v>
      </c>
      <c r="F119" s="89">
        <v>165</v>
      </c>
      <c r="G119" s="117">
        <v>1848000</v>
      </c>
      <c r="H119" s="88">
        <v>2205855.9375316468</v>
      </c>
      <c r="I119" s="88">
        <v>1455110.4172563483</v>
      </c>
    </row>
    <row r="120" spans="1:9" x14ac:dyDescent="0.35">
      <c r="A120" s="18">
        <v>11</v>
      </c>
      <c r="B120" s="19">
        <v>25</v>
      </c>
      <c r="C120" s="20">
        <f t="shared" ca="1" si="3"/>
        <v>6.0657534246575331</v>
      </c>
      <c r="D120" s="19" t="s">
        <v>113</v>
      </c>
      <c r="E120" s="19" t="s">
        <v>114</v>
      </c>
      <c r="F120" s="20">
        <f>SUM(F121:F121)</f>
        <v>7</v>
      </c>
      <c r="G120" s="21">
        <f>SUM(G121:G121)</f>
        <v>21409500</v>
      </c>
      <c r="H120" s="21">
        <f>SUM(H121:H121)</f>
        <v>25555342.367199022</v>
      </c>
      <c r="I120" s="22">
        <f>SUM(I121:I121)</f>
        <v>16857784.890827809</v>
      </c>
    </row>
    <row r="121" spans="1:9" x14ac:dyDescent="0.35">
      <c r="A121" s="85">
        <v>11</v>
      </c>
      <c r="B121" s="85">
        <v>25</v>
      </c>
      <c r="C121" s="17">
        <f t="shared" ca="1" si="3"/>
        <v>6.0657534246575331</v>
      </c>
      <c r="D121" s="100" t="s">
        <v>729</v>
      </c>
      <c r="E121" s="86" t="s">
        <v>125</v>
      </c>
      <c r="F121" s="89">
        <v>7</v>
      </c>
      <c r="G121" s="124">
        <v>21409500</v>
      </c>
      <c r="H121" s="88">
        <v>25555342.367199022</v>
      </c>
      <c r="I121" s="88">
        <v>16857784.890827809</v>
      </c>
    </row>
    <row r="122" spans="1:9" ht="15" thickBot="1" x14ac:dyDescent="0.4">
      <c r="A122" s="2"/>
      <c r="B122" s="2"/>
      <c r="C122" s="2"/>
      <c r="D122" s="1"/>
      <c r="E122" s="24" t="s">
        <v>117</v>
      </c>
      <c r="F122" s="25">
        <f>F120+F74+F4</f>
        <v>61939.441999999995</v>
      </c>
      <c r="G122" s="26">
        <f>G120+G74+G4</f>
        <v>302458430</v>
      </c>
      <c r="H122" s="26">
        <f>H120+H74+H4</f>
        <v>361027989</v>
      </c>
      <c r="I122" s="27">
        <f>I120+I74+I4</f>
        <v>238154985</v>
      </c>
    </row>
    <row r="123" spans="1:9" ht="15" thickBot="1" x14ac:dyDescent="0.4"/>
    <row r="124" spans="1:9" ht="15" thickBot="1" x14ac:dyDescent="0.4">
      <c r="A124" s="155" t="s">
        <v>118</v>
      </c>
      <c r="B124" s="156"/>
      <c r="C124" s="156"/>
      <c r="D124" s="156"/>
      <c r="E124" s="156"/>
      <c r="F124" s="156"/>
      <c r="G124" s="151"/>
      <c r="H124" s="151"/>
      <c r="I124" s="152"/>
    </row>
    <row r="125" spans="1:9" ht="15" thickBot="1" x14ac:dyDescent="0.4">
      <c r="A125" s="153" t="s">
        <v>7</v>
      </c>
      <c r="B125" s="154"/>
      <c r="C125" s="154"/>
      <c r="D125" s="28">
        <f>D2</f>
        <v>39321</v>
      </c>
      <c r="E125" s="5" t="s">
        <v>8</v>
      </c>
      <c r="F125" s="6">
        <f ca="1">TODAY()</f>
        <v>46232</v>
      </c>
      <c r="G125" s="29"/>
      <c r="H125" s="29"/>
      <c r="I125" s="30"/>
    </row>
    <row r="126" spans="1:9" ht="15" thickBot="1" x14ac:dyDescent="0.4">
      <c r="A126" s="31" t="s">
        <v>119</v>
      </c>
      <c r="B126" s="32" t="s">
        <v>10</v>
      </c>
      <c r="C126" s="32" t="s">
        <v>11</v>
      </c>
      <c r="D126" s="32" t="s">
        <v>12</v>
      </c>
      <c r="E126" s="32" t="s">
        <v>13</v>
      </c>
      <c r="F126" s="32" t="s">
        <v>14</v>
      </c>
      <c r="G126" s="32" t="s">
        <v>15</v>
      </c>
      <c r="H126" s="32" t="s">
        <v>16</v>
      </c>
      <c r="I126" s="33" t="s">
        <v>17</v>
      </c>
    </row>
    <row r="127" spans="1:9" x14ac:dyDescent="0.35">
      <c r="A127" s="11">
        <f t="shared" ref="A127:I127" si="4">A4</f>
        <v>7</v>
      </c>
      <c r="B127" s="12">
        <f t="shared" si="4"/>
        <v>45</v>
      </c>
      <c r="C127" s="13">
        <f t="shared" ca="1" si="4"/>
        <v>26.065753424657533</v>
      </c>
      <c r="D127" s="34" t="str">
        <f t="shared" si="4"/>
        <v>Líneas aéreas</v>
      </c>
      <c r="E127" s="12" t="str">
        <f t="shared" si="4"/>
        <v>Varias</v>
      </c>
      <c r="F127" s="13">
        <f t="shared" si="4"/>
        <v>56959.32</v>
      </c>
      <c r="G127" s="14">
        <f t="shared" si="4"/>
        <v>186684888</v>
      </c>
      <c r="H127" s="14">
        <f t="shared" si="4"/>
        <v>222835480.86700779</v>
      </c>
      <c r="I127" s="15">
        <f t="shared" si="4"/>
        <v>146995197.65862265</v>
      </c>
    </row>
    <row r="128" spans="1:9" x14ac:dyDescent="0.35">
      <c r="A128" s="18">
        <f t="shared" ref="A128:I128" si="5">A74</f>
        <v>12</v>
      </c>
      <c r="B128" s="19">
        <f t="shared" si="5"/>
        <v>35</v>
      </c>
      <c r="C128" s="20">
        <f t="shared" ca="1" si="5"/>
        <v>16.065753424657533</v>
      </c>
      <c r="D128" s="35" t="str">
        <f t="shared" si="5"/>
        <v>Redes de distribución</v>
      </c>
      <c r="E128" s="19" t="str">
        <f t="shared" si="5"/>
        <v>Varias</v>
      </c>
      <c r="F128" s="20">
        <f t="shared" si="5"/>
        <v>4973.1219999999994</v>
      </c>
      <c r="G128" s="21">
        <f t="shared" si="5"/>
        <v>94364042</v>
      </c>
      <c r="H128" s="21">
        <f t="shared" si="5"/>
        <v>112637165.76579314</v>
      </c>
      <c r="I128" s="22">
        <f t="shared" si="5"/>
        <v>74302002.450549543</v>
      </c>
    </row>
    <row r="129" spans="1:9" ht="15" thickBot="1" x14ac:dyDescent="0.4">
      <c r="A129" s="36">
        <f t="shared" ref="A129:I129" si="6">A120</f>
        <v>11</v>
      </c>
      <c r="B129" s="37">
        <f t="shared" si="6"/>
        <v>25</v>
      </c>
      <c r="C129" s="38">
        <f t="shared" ca="1" si="6"/>
        <v>6.0657534246575331</v>
      </c>
      <c r="D129" s="39" t="str">
        <f t="shared" si="6"/>
        <v xml:space="preserve">Transformadores de distribución </v>
      </c>
      <c r="E129" s="37" t="str">
        <f t="shared" si="6"/>
        <v>UND</v>
      </c>
      <c r="F129" s="38">
        <f t="shared" si="6"/>
        <v>7</v>
      </c>
      <c r="G129" s="40">
        <f t="shared" si="6"/>
        <v>21409500</v>
      </c>
      <c r="H129" s="40">
        <f t="shared" si="6"/>
        <v>25555342.367199022</v>
      </c>
      <c r="I129" s="41">
        <f t="shared" si="6"/>
        <v>16857784.890827809</v>
      </c>
    </row>
    <row r="130" spans="1:9" ht="15" thickBot="1" x14ac:dyDescent="0.4">
      <c r="E130" s="42" t="s">
        <v>117</v>
      </c>
      <c r="F130" s="47">
        <f>F129+F128+F127</f>
        <v>61939.441999999995</v>
      </c>
      <c r="G130" s="43">
        <f>G129+G128+G127</f>
        <v>302458430</v>
      </c>
      <c r="H130" s="43">
        <f>H129+H128+H127</f>
        <v>361027989</v>
      </c>
      <c r="I130" s="44">
        <f>I129+I128+I127</f>
        <v>238154985</v>
      </c>
    </row>
    <row r="131" spans="1:9" ht="15" thickBot="1" x14ac:dyDescent="0.4"/>
    <row r="132" spans="1:9" ht="44" thickBot="1" x14ac:dyDescent="0.4">
      <c r="A132" s="70" t="s">
        <v>119</v>
      </c>
      <c r="B132" s="71" t="s">
        <v>10</v>
      </c>
      <c r="C132" s="71" t="s">
        <v>11</v>
      </c>
      <c r="D132" s="71" t="s">
        <v>12</v>
      </c>
      <c r="E132" s="72" t="s">
        <v>120</v>
      </c>
      <c r="F132" s="72" t="s">
        <v>121</v>
      </c>
    </row>
    <row r="133" spans="1:9" x14ac:dyDescent="0.35">
      <c r="A133" s="52">
        <f t="shared" ref="A133:D135" si="7">A127</f>
        <v>7</v>
      </c>
      <c r="B133" s="53">
        <f t="shared" si="7"/>
        <v>45</v>
      </c>
      <c r="C133" s="54">
        <f ca="1">C127</f>
        <v>26.065753424657533</v>
      </c>
      <c r="D133" s="55" t="str">
        <f t="shared" si="7"/>
        <v>Líneas aéreas</v>
      </c>
      <c r="E133" s="56">
        <v>39122100</v>
      </c>
      <c r="F133" s="57" t="s">
        <v>122</v>
      </c>
    </row>
    <row r="134" spans="1:9" x14ac:dyDescent="0.35">
      <c r="A134" s="58">
        <f t="shared" si="7"/>
        <v>12</v>
      </c>
      <c r="B134" s="59">
        <f t="shared" si="7"/>
        <v>35</v>
      </c>
      <c r="C134" s="60">
        <f ca="1">C128</f>
        <v>16.065753424657533</v>
      </c>
      <c r="D134" s="61" t="str">
        <f t="shared" si="7"/>
        <v>Redes de distribución</v>
      </c>
      <c r="E134" s="62">
        <v>39122100</v>
      </c>
      <c r="F134" s="63" t="s">
        <v>122</v>
      </c>
    </row>
    <row r="135" spans="1:9" ht="15" thickBot="1" x14ac:dyDescent="0.4">
      <c r="A135" s="64">
        <f t="shared" si="7"/>
        <v>11</v>
      </c>
      <c r="B135" s="65">
        <f t="shared" si="7"/>
        <v>25</v>
      </c>
      <c r="C135" s="66">
        <f ca="1">C129</f>
        <v>6.0657534246575331</v>
      </c>
      <c r="D135" s="67" t="str">
        <f t="shared" si="7"/>
        <v xml:space="preserve">Transformadores de distribución </v>
      </c>
      <c r="E135" s="68">
        <v>39121001</v>
      </c>
      <c r="F135" s="69" t="s">
        <v>123</v>
      </c>
    </row>
    <row r="138" spans="1:9" x14ac:dyDescent="0.35">
      <c r="G138" s="74"/>
    </row>
    <row r="139" spans="1:9" x14ac:dyDescent="0.35">
      <c r="G139" s="74"/>
    </row>
    <row r="140" spans="1:9" x14ac:dyDescent="0.35">
      <c r="G140" s="74"/>
    </row>
  </sheetData>
  <mergeCells count="4">
    <mergeCell ref="A1:I1"/>
    <mergeCell ref="A2:C2"/>
    <mergeCell ref="A124:I124"/>
    <mergeCell ref="A125:C12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D3964-B801-4141-9BC6-48DE596BC41F}">
  <dimension ref="A1:K136"/>
  <sheetViews>
    <sheetView zoomScale="85" zoomScaleNormal="85" workbookViewId="0">
      <selection sqref="A1:I117"/>
    </sheetView>
  </sheetViews>
  <sheetFormatPr baseColWidth="10" defaultColWidth="11.453125" defaultRowHeight="14.5" x14ac:dyDescent="0.35"/>
  <cols>
    <col min="1" max="1" width="15" bestFit="1" customWidth="1"/>
    <col min="2" max="2" width="9.81640625" bestFit="1" customWidth="1"/>
    <col min="3" max="3" width="17.1796875" bestFit="1" customWidth="1"/>
    <col min="4" max="4" width="79.81640625" customWidth="1"/>
    <col min="5" max="5" width="11" bestFit="1" customWidth="1"/>
    <col min="6" max="6" width="12.7265625" bestFit="1" customWidth="1"/>
    <col min="7" max="7" width="18.453125" bestFit="1" customWidth="1"/>
    <col min="8" max="8" width="24.26953125" bestFit="1" customWidth="1"/>
    <col min="9" max="9" width="24.1796875" customWidth="1"/>
    <col min="11" max="11" width="0" hidden="1" customWidth="1"/>
  </cols>
  <sheetData>
    <row r="1" spans="1:11" ht="15" thickBot="1" x14ac:dyDescent="0.4">
      <c r="A1" s="150" t="s">
        <v>6</v>
      </c>
      <c r="B1" s="151"/>
      <c r="C1" s="151"/>
      <c r="D1" s="151"/>
      <c r="E1" s="151"/>
      <c r="F1" s="151"/>
      <c r="G1" s="151"/>
      <c r="H1" s="151"/>
      <c r="I1" s="152"/>
    </row>
    <row r="2" spans="1:11" ht="15" thickBot="1" x14ac:dyDescent="0.4">
      <c r="A2" s="153" t="s">
        <v>7</v>
      </c>
      <c r="B2" s="154"/>
      <c r="C2" s="154"/>
      <c r="D2" s="4">
        <v>39371</v>
      </c>
      <c r="E2" s="5" t="s">
        <v>8</v>
      </c>
      <c r="F2" s="6">
        <f ca="1">TODAY()</f>
        <v>46232</v>
      </c>
      <c r="G2" s="105"/>
      <c r="H2" s="106"/>
      <c r="I2" s="107"/>
      <c r="K2" s="10"/>
    </row>
    <row r="3" spans="1:11" ht="15" thickBot="1" x14ac:dyDescent="0.4">
      <c r="A3" s="81" t="s">
        <v>9</v>
      </c>
      <c r="B3" s="82" t="s">
        <v>10</v>
      </c>
      <c r="C3" s="82" t="s">
        <v>11</v>
      </c>
      <c r="D3" s="82" t="s">
        <v>12</v>
      </c>
      <c r="E3" s="82" t="s">
        <v>13</v>
      </c>
      <c r="F3" s="82" t="s">
        <v>14</v>
      </c>
      <c r="G3" s="82" t="s">
        <v>15</v>
      </c>
      <c r="H3" s="82" t="s">
        <v>16</v>
      </c>
      <c r="I3" s="83" t="s">
        <v>17</v>
      </c>
    </row>
    <row r="4" spans="1:11" x14ac:dyDescent="0.35">
      <c r="A4" s="11">
        <v>7</v>
      </c>
      <c r="B4" s="12">
        <v>45</v>
      </c>
      <c r="C4" s="13">
        <f ca="1">B4-($F$2-$D$2)/365</f>
        <v>26.202739726027396</v>
      </c>
      <c r="D4" s="12" t="s">
        <v>18</v>
      </c>
      <c r="E4" s="12" t="s">
        <v>19</v>
      </c>
      <c r="F4" s="13">
        <f>SUM(F5:F61)</f>
        <v>16924.879999999997</v>
      </c>
      <c r="G4" s="14">
        <f>SUM(G5:G61)</f>
        <v>48159504</v>
      </c>
      <c r="H4" s="14">
        <f>SUM(H5:H61)</f>
        <v>58176267.684643827</v>
      </c>
      <c r="I4" s="15">
        <f>SUM(I5:I61)</f>
        <v>40430406.522256963</v>
      </c>
      <c r="K4" s="16">
        <f ca="1">D2-F2</f>
        <v>-6861</v>
      </c>
    </row>
    <row r="5" spans="1:11" x14ac:dyDescent="0.35">
      <c r="A5" s="84">
        <v>7</v>
      </c>
      <c r="B5" s="85">
        <v>45</v>
      </c>
      <c r="C5" s="17">
        <f t="shared" ref="C5:C24" ca="1" si="0">B5-($F$2-$D$2)/365</f>
        <v>26.202739726027396</v>
      </c>
      <c r="D5" s="100" t="s">
        <v>429</v>
      </c>
      <c r="E5" s="86" t="s">
        <v>125</v>
      </c>
      <c r="F5" s="85">
        <v>16</v>
      </c>
      <c r="G5" s="87">
        <v>379200</v>
      </c>
      <c r="H5" s="88">
        <v>458070.34694578551</v>
      </c>
      <c r="I5" s="88">
        <v>318342.35986400204</v>
      </c>
    </row>
    <row r="6" spans="1:11" x14ac:dyDescent="0.35">
      <c r="A6" s="84">
        <v>7</v>
      </c>
      <c r="B6" s="85">
        <v>45</v>
      </c>
      <c r="C6" s="17">
        <f t="shared" ca="1" si="0"/>
        <v>26.202739726027396</v>
      </c>
      <c r="D6" s="100" t="s">
        <v>181</v>
      </c>
      <c r="E6" s="86" t="s">
        <v>125</v>
      </c>
      <c r="F6" s="85">
        <v>4</v>
      </c>
      <c r="G6" s="87">
        <v>62400</v>
      </c>
      <c r="H6" s="88">
        <v>75378.664687281154</v>
      </c>
      <c r="I6" s="88">
        <v>52385.451623190202</v>
      </c>
    </row>
    <row r="7" spans="1:11" x14ac:dyDescent="0.35">
      <c r="A7" s="84">
        <v>7</v>
      </c>
      <c r="B7" s="85">
        <v>45</v>
      </c>
      <c r="C7" s="17">
        <f t="shared" ca="1" si="0"/>
        <v>26.202739726027396</v>
      </c>
      <c r="D7" s="100" t="s">
        <v>430</v>
      </c>
      <c r="E7" s="86" t="s">
        <v>125</v>
      </c>
      <c r="F7" s="85">
        <v>10</v>
      </c>
      <c r="G7" s="87">
        <v>114000</v>
      </c>
      <c r="H7" s="88">
        <v>137711.02202484058</v>
      </c>
      <c r="I7" s="88">
        <v>95704.190465443651</v>
      </c>
    </row>
    <row r="8" spans="1:11" x14ac:dyDescent="0.35">
      <c r="A8" s="84">
        <v>7</v>
      </c>
      <c r="B8" s="85">
        <v>45</v>
      </c>
      <c r="C8" s="17">
        <f t="shared" ca="1" si="0"/>
        <v>26.202739726027396</v>
      </c>
      <c r="D8" s="100" t="s">
        <v>730</v>
      </c>
      <c r="E8" s="86" t="s">
        <v>125</v>
      </c>
      <c r="F8" s="85">
        <v>4</v>
      </c>
      <c r="G8" s="87">
        <v>65600</v>
      </c>
      <c r="H8" s="88">
        <v>79244.237235346853</v>
      </c>
      <c r="I8" s="88">
        <v>55071.885039764056</v>
      </c>
    </row>
    <row r="9" spans="1:11" x14ac:dyDescent="0.35">
      <c r="A9" s="84">
        <v>7</v>
      </c>
      <c r="B9" s="85">
        <v>45</v>
      </c>
      <c r="C9" s="17">
        <f t="shared" ca="1" si="0"/>
        <v>26.202739726027396</v>
      </c>
      <c r="D9" s="100" t="s">
        <v>431</v>
      </c>
      <c r="E9" s="86" t="s">
        <v>125</v>
      </c>
      <c r="F9" s="85">
        <v>50</v>
      </c>
      <c r="G9" s="87">
        <v>105000</v>
      </c>
      <c r="H9" s="88">
        <v>126839.0992334058</v>
      </c>
      <c r="I9" s="88">
        <v>88148.596481329674</v>
      </c>
    </row>
    <row r="10" spans="1:11" x14ac:dyDescent="0.35">
      <c r="A10" s="84">
        <v>7</v>
      </c>
      <c r="B10" s="85">
        <v>45</v>
      </c>
      <c r="C10" s="17">
        <f t="shared" ca="1" si="0"/>
        <v>26.202739726027396</v>
      </c>
      <c r="D10" s="100" t="s">
        <v>581</v>
      </c>
      <c r="E10" s="86" t="s">
        <v>125</v>
      </c>
      <c r="F10" s="85">
        <v>90</v>
      </c>
      <c r="G10" s="87">
        <v>56250</v>
      </c>
      <c r="H10" s="88">
        <v>67949.517446467391</v>
      </c>
      <c r="I10" s="88">
        <v>47222.46240071232</v>
      </c>
    </row>
    <row r="11" spans="1:11" x14ac:dyDescent="0.35">
      <c r="A11" s="84">
        <v>7</v>
      </c>
      <c r="B11" s="85">
        <v>45</v>
      </c>
      <c r="C11" s="17">
        <f t="shared" ca="1" si="0"/>
        <v>26.202739726027396</v>
      </c>
      <c r="D11" s="100" t="s">
        <v>731</v>
      </c>
      <c r="E11" s="86" t="s">
        <v>125</v>
      </c>
      <c r="F11" s="89">
        <v>8</v>
      </c>
      <c r="G11" s="90">
        <v>1600</v>
      </c>
      <c r="H11" s="88">
        <v>1932.7862740328503</v>
      </c>
      <c r="I11" s="88">
        <v>1343.2167082869285</v>
      </c>
    </row>
    <row r="12" spans="1:11" x14ac:dyDescent="0.35">
      <c r="A12" s="84">
        <v>7</v>
      </c>
      <c r="B12" s="85">
        <v>45</v>
      </c>
      <c r="C12" s="17">
        <f t="shared" ca="1" si="0"/>
        <v>26.202739726027396</v>
      </c>
      <c r="D12" s="100" t="s">
        <v>583</v>
      </c>
      <c r="E12" s="86" t="s">
        <v>125</v>
      </c>
      <c r="F12" s="89">
        <v>80</v>
      </c>
      <c r="G12" s="90">
        <v>17600</v>
      </c>
      <c r="H12" s="88">
        <v>21260.649014361352</v>
      </c>
      <c r="I12" s="88">
        <v>14775.383791156211</v>
      </c>
    </row>
    <row r="13" spans="1:11" x14ac:dyDescent="0.35">
      <c r="A13" s="84">
        <v>7</v>
      </c>
      <c r="B13" s="85">
        <v>45</v>
      </c>
      <c r="C13" s="17">
        <f t="shared" ca="1" si="0"/>
        <v>26.202739726027396</v>
      </c>
      <c r="D13" s="100" t="s">
        <v>732</v>
      </c>
      <c r="E13" s="86" t="s">
        <v>132</v>
      </c>
      <c r="F13" s="89">
        <v>920</v>
      </c>
      <c r="G13" s="90">
        <v>2300000</v>
      </c>
      <c r="H13" s="88">
        <v>2778380.2689222223</v>
      </c>
      <c r="I13" s="88">
        <v>1930874.0181624596</v>
      </c>
    </row>
    <row r="14" spans="1:11" x14ac:dyDescent="0.35">
      <c r="A14" s="84">
        <v>7</v>
      </c>
      <c r="B14" s="85">
        <v>45</v>
      </c>
      <c r="C14" s="17">
        <f t="shared" ca="1" si="0"/>
        <v>26.202739726027396</v>
      </c>
      <c r="D14" s="100" t="s">
        <v>435</v>
      </c>
      <c r="E14" s="86" t="s">
        <v>125</v>
      </c>
      <c r="F14" s="89">
        <v>80</v>
      </c>
      <c r="G14" s="90">
        <v>212000</v>
      </c>
      <c r="H14" s="88">
        <v>256094.18130935266</v>
      </c>
      <c r="I14" s="88">
        <v>177976.213848018</v>
      </c>
    </row>
    <row r="15" spans="1:11" x14ac:dyDescent="0.35">
      <c r="A15" s="84">
        <v>7</v>
      </c>
      <c r="B15" s="85">
        <v>45</v>
      </c>
      <c r="C15" s="17">
        <f t="shared" ca="1" si="0"/>
        <v>26.202739726027396</v>
      </c>
      <c r="D15" s="100" t="s">
        <v>436</v>
      </c>
      <c r="E15" s="86" t="s">
        <v>125</v>
      </c>
      <c r="F15" s="89">
        <v>6</v>
      </c>
      <c r="G15" s="90">
        <v>70800</v>
      </c>
      <c r="H15" s="88">
        <v>85525.792625953618</v>
      </c>
      <c r="I15" s="88">
        <v>59437.339341696577</v>
      </c>
    </row>
    <row r="16" spans="1:11" x14ac:dyDescent="0.35">
      <c r="A16" s="84">
        <v>7</v>
      </c>
      <c r="B16" s="85">
        <v>45</v>
      </c>
      <c r="C16" s="17">
        <f t="shared" ca="1" si="0"/>
        <v>26.202739726027396</v>
      </c>
      <c r="D16" s="100" t="s">
        <v>190</v>
      </c>
      <c r="E16" s="91" t="s">
        <v>132</v>
      </c>
      <c r="F16" s="89">
        <v>3000</v>
      </c>
      <c r="G16" s="90">
        <v>5460000</v>
      </c>
      <c r="H16" s="88">
        <v>6595633.1601371011</v>
      </c>
      <c r="I16" s="88">
        <v>4583727.0170291429</v>
      </c>
    </row>
    <row r="17" spans="1:9" x14ac:dyDescent="0.35">
      <c r="A17" s="84">
        <v>7</v>
      </c>
      <c r="B17" s="85">
        <v>45</v>
      </c>
      <c r="C17" s="17">
        <f t="shared" ca="1" si="0"/>
        <v>26.202739726027396</v>
      </c>
      <c r="D17" s="100" t="s">
        <v>191</v>
      </c>
      <c r="E17" s="91" t="s">
        <v>132</v>
      </c>
      <c r="F17" s="89">
        <v>11650</v>
      </c>
      <c r="G17" s="90">
        <v>15378000</v>
      </c>
      <c r="H17" s="88">
        <v>18576492.076298233</v>
      </c>
      <c r="I17" s="88">
        <v>12909991.587522741</v>
      </c>
    </row>
    <row r="18" spans="1:9" x14ac:dyDescent="0.35">
      <c r="A18" s="84">
        <v>7</v>
      </c>
      <c r="B18" s="85">
        <v>45</v>
      </c>
      <c r="C18" s="17">
        <f t="shared" ca="1" si="0"/>
        <v>26.202739726027396</v>
      </c>
      <c r="D18" s="100" t="s">
        <v>733</v>
      </c>
      <c r="E18" s="91" t="s">
        <v>125</v>
      </c>
      <c r="F18" s="89">
        <v>1</v>
      </c>
      <c r="G18" s="90">
        <v>2500</v>
      </c>
      <c r="H18" s="88">
        <v>3019.9785531763287</v>
      </c>
      <c r="I18" s="88">
        <v>2098.7761066983257</v>
      </c>
    </row>
    <row r="19" spans="1:9" x14ac:dyDescent="0.35">
      <c r="A19" s="84">
        <v>7</v>
      </c>
      <c r="B19" s="85">
        <v>45</v>
      </c>
      <c r="C19" s="17">
        <f t="shared" ca="1" si="0"/>
        <v>26.202739726027396</v>
      </c>
      <c r="D19" s="100" t="s">
        <v>734</v>
      </c>
      <c r="E19" s="91" t="s">
        <v>125</v>
      </c>
      <c r="F19" s="89">
        <v>25</v>
      </c>
      <c r="G19" s="90">
        <v>212500</v>
      </c>
      <c r="H19" s="88">
        <v>256698.17701998792</v>
      </c>
      <c r="I19" s="88">
        <v>178395.96906935767</v>
      </c>
    </row>
    <row r="20" spans="1:9" x14ac:dyDescent="0.35">
      <c r="A20" s="84">
        <v>7</v>
      </c>
      <c r="B20" s="85">
        <v>45</v>
      </c>
      <c r="C20" s="17">
        <f t="shared" ca="1" si="0"/>
        <v>26.202739726027396</v>
      </c>
      <c r="D20" s="100" t="s">
        <v>735</v>
      </c>
      <c r="E20" s="91" t="s">
        <v>125</v>
      </c>
      <c r="F20" s="89">
        <v>110</v>
      </c>
      <c r="G20" s="90">
        <v>1004300</v>
      </c>
      <c r="H20" s="88">
        <v>1213185.7843819947</v>
      </c>
      <c r="I20" s="88">
        <v>843120.33758285141</v>
      </c>
    </row>
    <row r="21" spans="1:9" x14ac:dyDescent="0.35">
      <c r="A21" s="84">
        <v>7</v>
      </c>
      <c r="B21" s="85">
        <v>45</v>
      </c>
      <c r="C21" s="17">
        <f t="shared" ca="1" si="0"/>
        <v>26.202739726027396</v>
      </c>
      <c r="D21" s="100" t="s">
        <v>736</v>
      </c>
      <c r="E21" s="91" t="s">
        <v>125</v>
      </c>
      <c r="F21" s="89">
        <v>10</v>
      </c>
      <c r="G21" s="90">
        <v>1220000</v>
      </c>
      <c r="H21" s="88">
        <v>1473749.5339500483</v>
      </c>
      <c r="I21" s="88">
        <v>1024202.7400687828</v>
      </c>
    </row>
    <row r="22" spans="1:9" x14ac:dyDescent="0.35">
      <c r="A22" s="84">
        <v>7</v>
      </c>
      <c r="B22" s="85">
        <v>45</v>
      </c>
      <c r="C22" s="17">
        <f t="shared" ca="1" si="0"/>
        <v>26.202739726027396</v>
      </c>
      <c r="D22" s="100" t="s">
        <v>353</v>
      </c>
      <c r="E22" s="91" t="s">
        <v>125</v>
      </c>
      <c r="F22" s="89">
        <v>12</v>
      </c>
      <c r="G22" s="90">
        <v>598800</v>
      </c>
      <c r="H22" s="88">
        <v>723345.26305679418</v>
      </c>
      <c r="I22" s="88">
        <v>502698.85307638289</v>
      </c>
    </row>
    <row r="23" spans="1:9" x14ac:dyDescent="0.35">
      <c r="A23" s="84">
        <v>7</v>
      </c>
      <c r="B23" s="85">
        <v>45</v>
      </c>
      <c r="C23" s="17">
        <f t="shared" ca="1" si="0"/>
        <v>26.202739726027396</v>
      </c>
      <c r="D23" s="100" t="s">
        <v>442</v>
      </c>
      <c r="E23" s="91" t="s">
        <v>125</v>
      </c>
      <c r="F23" s="89">
        <v>12</v>
      </c>
      <c r="G23" s="90">
        <v>300000</v>
      </c>
      <c r="H23" s="88">
        <v>362397.4263811594</v>
      </c>
      <c r="I23" s="88">
        <v>251853.13280379906</v>
      </c>
    </row>
    <row r="24" spans="1:9" x14ac:dyDescent="0.35">
      <c r="A24" s="84">
        <v>7</v>
      </c>
      <c r="B24" s="85">
        <v>45</v>
      </c>
      <c r="C24" s="17">
        <f t="shared" ca="1" si="0"/>
        <v>26.202739726027396</v>
      </c>
      <c r="D24" s="100" t="s">
        <v>198</v>
      </c>
      <c r="E24" s="91" t="s">
        <v>125</v>
      </c>
      <c r="F24" s="89">
        <v>16</v>
      </c>
      <c r="G24" s="90">
        <v>96000</v>
      </c>
      <c r="H24" s="88">
        <v>115967.17644197101</v>
      </c>
      <c r="I24" s="88">
        <v>80593.002497215697</v>
      </c>
    </row>
    <row r="25" spans="1:9" x14ac:dyDescent="0.35">
      <c r="A25" s="84">
        <v>7</v>
      </c>
      <c r="B25" s="85">
        <v>45</v>
      </c>
      <c r="C25" s="17">
        <f t="shared" ref="C25:C61" ca="1" si="1">B25-($F$2-$D$2)/365</f>
        <v>26.202739726027396</v>
      </c>
      <c r="D25" s="100" t="s">
        <v>357</v>
      </c>
      <c r="E25" s="91" t="s">
        <v>125</v>
      </c>
      <c r="F25" s="89">
        <v>10</v>
      </c>
      <c r="G25" s="90">
        <v>125000</v>
      </c>
      <c r="H25" s="88">
        <v>150998.92765881642</v>
      </c>
      <c r="I25" s="88">
        <v>104938.80533491628</v>
      </c>
    </row>
    <row r="26" spans="1:9" x14ac:dyDescent="0.35">
      <c r="A26" s="84">
        <v>7</v>
      </c>
      <c r="B26" s="85">
        <v>45</v>
      </c>
      <c r="C26" s="17">
        <f t="shared" ca="1" si="1"/>
        <v>26.202739726027396</v>
      </c>
      <c r="D26" s="100" t="s">
        <v>668</v>
      </c>
      <c r="E26" s="86" t="s">
        <v>125</v>
      </c>
      <c r="F26" s="89">
        <v>208</v>
      </c>
      <c r="G26" s="90">
        <v>1518400</v>
      </c>
      <c r="H26" s="88">
        <v>1834214.1740571749</v>
      </c>
      <c r="I26" s="88">
        <v>1274712.656164295</v>
      </c>
    </row>
    <row r="27" spans="1:9" x14ac:dyDescent="0.35">
      <c r="A27" s="84">
        <v>7</v>
      </c>
      <c r="B27" s="85">
        <v>45</v>
      </c>
      <c r="C27" s="17">
        <f t="shared" ca="1" si="1"/>
        <v>26.202739726027396</v>
      </c>
      <c r="D27" s="100" t="s">
        <v>737</v>
      </c>
      <c r="E27" s="86" t="s">
        <v>125</v>
      </c>
      <c r="F27" s="89">
        <v>8</v>
      </c>
      <c r="G27" s="90">
        <v>112000</v>
      </c>
      <c r="H27" s="88">
        <v>135295.03918229952</v>
      </c>
      <c r="I27" s="88">
        <v>94025.169580084985</v>
      </c>
    </row>
    <row r="28" spans="1:9" x14ac:dyDescent="0.35">
      <c r="A28" s="84">
        <v>7</v>
      </c>
      <c r="B28" s="85">
        <v>45</v>
      </c>
      <c r="C28" s="17">
        <f t="shared" ca="1" si="1"/>
        <v>26.202739726027396</v>
      </c>
      <c r="D28" s="100" t="s">
        <v>670</v>
      </c>
      <c r="E28" s="86" t="s">
        <v>125</v>
      </c>
      <c r="F28" s="85">
        <v>53</v>
      </c>
      <c r="G28" s="90">
        <v>55650</v>
      </c>
      <c r="H28" s="88">
        <v>67224.722593705068</v>
      </c>
      <c r="I28" s="88">
        <v>46718.756135104726</v>
      </c>
    </row>
    <row r="29" spans="1:9" x14ac:dyDescent="0.35">
      <c r="A29" s="84">
        <v>7</v>
      </c>
      <c r="B29" s="85">
        <v>45</v>
      </c>
      <c r="C29" s="17">
        <f t="shared" ca="1" si="1"/>
        <v>26.202739726027396</v>
      </c>
      <c r="D29" s="100" t="s">
        <v>671</v>
      </c>
      <c r="E29" s="86" t="s">
        <v>125</v>
      </c>
      <c r="F29" s="85">
        <v>80</v>
      </c>
      <c r="G29" s="87">
        <v>64000</v>
      </c>
      <c r="H29" s="88">
        <v>77311.450961314011</v>
      </c>
      <c r="I29" s="88">
        <v>53728.668331477136</v>
      </c>
    </row>
    <row r="30" spans="1:9" x14ac:dyDescent="0.35">
      <c r="A30" s="84">
        <v>7</v>
      </c>
      <c r="B30" s="85">
        <v>45</v>
      </c>
      <c r="C30" s="17">
        <f t="shared" ca="1" si="1"/>
        <v>26.202739726027396</v>
      </c>
      <c r="D30" s="100" t="s">
        <v>738</v>
      </c>
      <c r="E30" s="86" t="s">
        <v>125</v>
      </c>
      <c r="F30" s="85">
        <v>10</v>
      </c>
      <c r="G30" s="87">
        <v>29000</v>
      </c>
      <c r="H30" s="88">
        <v>35031.751216845412</v>
      </c>
      <c r="I30" s="88">
        <v>24345.802837700576</v>
      </c>
    </row>
    <row r="31" spans="1:9" x14ac:dyDescent="0.35">
      <c r="A31" s="84">
        <v>7</v>
      </c>
      <c r="B31" s="85">
        <v>45</v>
      </c>
      <c r="C31" s="17">
        <f t="shared" ca="1" si="1"/>
        <v>26.202739726027396</v>
      </c>
      <c r="D31" s="100" t="s">
        <v>673</v>
      </c>
      <c r="E31" s="86" t="s">
        <v>125</v>
      </c>
      <c r="F31" s="85">
        <v>12</v>
      </c>
      <c r="G31" s="87">
        <v>1680000</v>
      </c>
      <c r="H31" s="88">
        <v>2029425.5877344927</v>
      </c>
      <c r="I31" s="88">
        <v>1410377.5437012748</v>
      </c>
    </row>
    <row r="32" spans="1:9" x14ac:dyDescent="0.35">
      <c r="A32" s="84">
        <v>7</v>
      </c>
      <c r="B32" s="85">
        <v>45</v>
      </c>
      <c r="C32" s="17">
        <f t="shared" ca="1" si="1"/>
        <v>26.202739726027396</v>
      </c>
      <c r="D32" s="100" t="s">
        <v>364</v>
      </c>
      <c r="E32" s="86" t="s">
        <v>125</v>
      </c>
      <c r="F32" s="85">
        <v>23</v>
      </c>
      <c r="G32" s="87">
        <v>262200</v>
      </c>
      <c r="H32" s="88">
        <v>316735.35065713333</v>
      </c>
      <c r="I32" s="88">
        <v>220119.63807052036</v>
      </c>
    </row>
    <row r="33" spans="1:9" x14ac:dyDescent="0.35">
      <c r="A33" s="84">
        <v>7</v>
      </c>
      <c r="B33" s="85">
        <v>45</v>
      </c>
      <c r="C33" s="17">
        <f t="shared" ca="1" si="1"/>
        <v>26.202739726027396</v>
      </c>
      <c r="D33" s="100" t="s">
        <v>365</v>
      </c>
      <c r="E33" s="86" t="s">
        <v>125</v>
      </c>
      <c r="F33" s="85">
        <v>34</v>
      </c>
      <c r="G33" s="87">
        <v>669800</v>
      </c>
      <c r="H33" s="88">
        <v>809112.65396700194</v>
      </c>
      <c r="I33" s="88">
        <v>562304.09450661542</v>
      </c>
    </row>
    <row r="34" spans="1:9" x14ac:dyDescent="0.35">
      <c r="A34" s="84">
        <v>7</v>
      </c>
      <c r="B34" s="85">
        <v>45</v>
      </c>
      <c r="C34" s="17">
        <f t="shared" ca="1" si="1"/>
        <v>26.202739726027396</v>
      </c>
      <c r="D34" s="100" t="s">
        <v>674</v>
      </c>
      <c r="E34" s="86" t="s">
        <v>125</v>
      </c>
      <c r="F34" s="85">
        <v>24</v>
      </c>
      <c r="G34" s="87">
        <v>20400</v>
      </c>
      <c r="H34" s="88">
        <v>24643.02499391884</v>
      </c>
      <c r="I34" s="88">
        <v>17126.013030658334</v>
      </c>
    </row>
    <row r="35" spans="1:9" x14ac:dyDescent="0.35">
      <c r="A35" s="84">
        <v>7</v>
      </c>
      <c r="B35" s="85">
        <v>45</v>
      </c>
      <c r="C35" s="17">
        <f t="shared" ca="1" si="1"/>
        <v>26.202739726027396</v>
      </c>
      <c r="D35" s="100" t="s">
        <v>677</v>
      </c>
      <c r="E35" s="86" t="s">
        <v>125</v>
      </c>
      <c r="F35" s="85">
        <v>116</v>
      </c>
      <c r="G35" s="87">
        <v>359600</v>
      </c>
      <c r="H35" s="88">
        <v>434393.71508888307</v>
      </c>
      <c r="I35" s="88">
        <v>301887.95518748712</v>
      </c>
    </row>
    <row r="36" spans="1:9" x14ac:dyDescent="0.35">
      <c r="A36" s="84">
        <v>7</v>
      </c>
      <c r="B36" s="85">
        <v>45</v>
      </c>
      <c r="C36" s="17">
        <f t="shared" ca="1" si="1"/>
        <v>26.202739726027396</v>
      </c>
      <c r="D36" s="100" t="s">
        <v>679</v>
      </c>
      <c r="E36" s="86" t="s">
        <v>125</v>
      </c>
      <c r="F36" s="85">
        <v>6</v>
      </c>
      <c r="G36" s="87">
        <v>39600</v>
      </c>
      <c r="H36" s="88">
        <v>47836.460282313041</v>
      </c>
      <c r="I36" s="88">
        <v>33244.613530101473</v>
      </c>
    </row>
    <row r="37" spans="1:9" x14ac:dyDescent="0.35">
      <c r="A37" s="84">
        <v>7</v>
      </c>
      <c r="B37" s="85">
        <v>45</v>
      </c>
      <c r="C37" s="17">
        <f t="shared" ca="1" si="1"/>
        <v>26.202739726027396</v>
      </c>
      <c r="D37" s="100" t="s">
        <v>680</v>
      </c>
      <c r="E37" s="86" t="s">
        <v>125</v>
      </c>
      <c r="F37" s="85">
        <v>2</v>
      </c>
      <c r="G37" s="87">
        <v>638000</v>
      </c>
      <c r="H37" s="88">
        <v>770698.52677059907</v>
      </c>
      <c r="I37" s="88">
        <v>535607.66242941271</v>
      </c>
    </row>
    <row r="38" spans="1:9" x14ac:dyDescent="0.35">
      <c r="A38" s="84">
        <v>7</v>
      </c>
      <c r="B38" s="85">
        <v>45</v>
      </c>
      <c r="C38" s="17">
        <f t="shared" ca="1" si="1"/>
        <v>26.202739726027396</v>
      </c>
      <c r="D38" s="100" t="s">
        <v>682</v>
      </c>
      <c r="E38" s="86" t="s">
        <v>125</v>
      </c>
      <c r="F38" s="85">
        <v>25</v>
      </c>
      <c r="G38" s="87">
        <v>650000</v>
      </c>
      <c r="H38" s="88">
        <v>785194.42382584536</v>
      </c>
      <c r="I38" s="88">
        <v>545681.78774156456</v>
      </c>
    </row>
    <row r="39" spans="1:9" x14ac:dyDescent="0.35">
      <c r="A39" s="84">
        <v>7</v>
      </c>
      <c r="B39" s="85">
        <v>45</v>
      </c>
      <c r="C39" s="17">
        <f t="shared" ca="1" si="1"/>
        <v>26.202739726027396</v>
      </c>
      <c r="D39" s="100" t="s">
        <v>683</v>
      </c>
      <c r="E39" s="86" t="s">
        <v>125</v>
      </c>
      <c r="F39" s="85">
        <v>8</v>
      </c>
      <c r="G39" s="87">
        <v>48000</v>
      </c>
      <c r="H39" s="88">
        <v>57983.588220985504</v>
      </c>
      <c r="I39" s="88">
        <v>40296.501248607849</v>
      </c>
    </row>
    <row r="40" spans="1:9" x14ac:dyDescent="0.35">
      <c r="A40" s="84">
        <v>7</v>
      </c>
      <c r="B40" s="85">
        <v>45</v>
      </c>
      <c r="C40" s="17">
        <f t="shared" ca="1" si="1"/>
        <v>26.202739726027396</v>
      </c>
      <c r="D40" s="100" t="s">
        <v>684</v>
      </c>
      <c r="E40" s="86" t="s">
        <v>125</v>
      </c>
      <c r="F40" s="85">
        <v>25</v>
      </c>
      <c r="G40" s="87">
        <v>875000</v>
      </c>
      <c r="H40" s="88">
        <v>1056992.493611715</v>
      </c>
      <c r="I40" s="88">
        <v>734571.63734441402</v>
      </c>
    </row>
    <row r="41" spans="1:9" x14ac:dyDescent="0.35">
      <c r="A41" s="84">
        <v>7</v>
      </c>
      <c r="B41" s="85">
        <v>45</v>
      </c>
      <c r="C41" s="17">
        <f t="shared" ca="1" si="1"/>
        <v>26.202739726027396</v>
      </c>
      <c r="D41" s="100" t="s">
        <v>685</v>
      </c>
      <c r="E41" s="86" t="s">
        <v>125</v>
      </c>
      <c r="F41" s="85">
        <v>50</v>
      </c>
      <c r="G41" s="87">
        <v>1050000</v>
      </c>
      <c r="H41" s="88">
        <v>1268390.992334058</v>
      </c>
      <c r="I41" s="88">
        <v>881485.9648132968</v>
      </c>
    </row>
    <row r="42" spans="1:9" x14ac:dyDescent="0.35">
      <c r="A42" s="84">
        <v>7</v>
      </c>
      <c r="B42" s="85">
        <v>45</v>
      </c>
      <c r="C42" s="17">
        <f t="shared" ca="1" si="1"/>
        <v>26.202739726027396</v>
      </c>
      <c r="D42" s="100" t="s">
        <v>686</v>
      </c>
      <c r="E42" s="86" t="s">
        <v>125</v>
      </c>
      <c r="F42" s="85">
        <v>50</v>
      </c>
      <c r="G42" s="87">
        <v>455000</v>
      </c>
      <c r="H42" s="88">
        <v>549636.0966780918</v>
      </c>
      <c r="I42" s="88">
        <v>381977.25141909526</v>
      </c>
    </row>
    <row r="43" spans="1:9" x14ac:dyDescent="0.35">
      <c r="A43" s="84">
        <v>7</v>
      </c>
      <c r="B43" s="85">
        <v>45</v>
      </c>
      <c r="C43" s="17">
        <f t="shared" ca="1" si="1"/>
        <v>26.202739726027396</v>
      </c>
      <c r="D43" s="100" t="s">
        <v>739</v>
      </c>
      <c r="E43" s="86" t="s">
        <v>125</v>
      </c>
      <c r="F43" s="85">
        <v>4</v>
      </c>
      <c r="G43" s="87">
        <v>1617000</v>
      </c>
      <c r="H43" s="88">
        <v>1953322.1281944492</v>
      </c>
      <c r="I43" s="88">
        <v>1357488.385812477</v>
      </c>
    </row>
    <row r="44" spans="1:9" x14ac:dyDescent="0.35">
      <c r="A44" s="84">
        <v>7</v>
      </c>
      <c r="B44" s="85">
        <v>45</v>
      </c>
      <c r="C44" s="17">
        <f t="shared" ca="1" si="1"/>
        <v>26.202739726027396</v>
      </c>
      <c r="D44" s="100" t="s">
        <v>740</v>
      </c>
      <c r="E44" s="86" t="s">
        <v>125</v>
      </c>
      <c r="F44" s="85">
        <v>21</v>
      </c>
      <c r="G44" s="87">
        <v>7014000</v>
      </c>
      <c r="H44" s="88">
        <v>8472851.8287915066</v>
      </c>
      <c r="I44" s="88">
        <v>5888326.2449528212</v>
      </c>
    </row>
    <row r="45" spans="1:9" x14ac:dyDescent="0.35">
      <c r="A45" s="84">
        <v>7</v>
      </c>
      <c r="B45" s="85">
        <v>45</v>
      </c>
      <c r="C45" s="17">
        <f t="shared" ca="1" si="1"/>
        <v>26.202739726027396</v>
      </c>
      <c r="D45" s="100" t="s">
        <v>691</v>
      </c>
      <c r="E45" s="86" t="s">
        <v>125</v>
      </c>
      <c r="F45" s="85">
        <v>0.94</v>
      </c>
      <c r="G45" s="87">
        <v>178600</v>
      </c>
      <c r="H45" s="88">
        <v>215747.26783891692</v>
      </c>
      <c r="I45" s="88">
        <v>149936.56506252839</v>
      </c>
    </row>
    <row r="46" spans="1:9" x14ac:dyDescent="0.35">
      <c r="A46" s="84">
        <v>7</v>
      </c>
      <c r="B46" s="85">
        <v>45</v>
      </c>
      <c r="C46" s="17">
        <f t="shared" ca="1" si="1"/>
        <v>26.202739726027396</v>
      </c>
      <c r="D46" s="100" t="s">
        <v>692</v>
      </c>
      <c r="E46" s="86" t="s">
        <v>125</v>
      </c>
      <c r="F46" s="85">
        <v>2</v>
      </c>
      <c r="G46" s="87">
        <v>150000</v>
      </c>
      <c r="H46" s="88">
        <v>181198.7131905797</v>
      </c>
      <c r="I46" s="88">
        <v>125926.56640189953</v>
      </c>
    </row>
    <row r="47" spans="1:9" x14ac:dyDescent="0.35">
      <c r="A47" s="84">
        <v>7</v>
      </c>
      <c r="B47" s="85">
        <v>45</v>
      </c>
      <c r="C47" s="17">
        <f t="shared" ca="1" si="1"/>
        <v>26.202739726027396</v>
      </c>
      <c r="D47" s="100" t="s">
        <v>693</v>
      </c>
      <c r="E47" s="86" t="s">
        <v>125</v>
      </c>
      <c r="F47" s="85">
        <v>4</v>
      </c>
      <c r="G47" s="87">
        <v>144368</v>
      </c>
      <c r="H47" s="88">
        <v>174395.30550598408</v>
      </c>
      <c r="I47" s="88">
        <v>121198.44358872955</v>
      </c>
    </row>
    <row r="48" spans="1:9" x14ac:dyDescent="0.35">
      <c r="A48" s="84">
        <v>7</v>
      </c>
      <c r="B48" s="85">
        <v>45</v>
      </c>
      <c r="C48" s="17">
        <f t="shared" ca="1" si="1"/>
        <v>26.202739726027396</v>
      </c>
      <c r="D48" s="100" t="s">
        <v>165</v>
      </c>
      <c r="E48" s="86" t="s">
        <v>125</v>
      </c>
      <c r="F48" s="85">
        <v>2</v>
      </c>
      <c r="G48" s="87">
        <v>58000</v>
      </c>
      <c r="H48" s="88">
        <v>70063.502433690825</v>
      </c>
      <c r="I48" s="88">
        <v>48691.605675401152</v>
      </c>
    </row>
    <row r="49" spans="1:9" x14ac:dyDescent="0.35">
      <c r="A49" s="84">
        <v>7</v>
      </c>
      <c r="B49" s="85">
        <v>45</v>
      </c>
      <c r="C49" s="17">
        <f t="shared" ca="1" si="1"/>
        <v>26.202739726027396</v>
      </c>
      <c r="D49" s="100" t="s">
        <v>694</v>
      </c>
      <c r="E49" s="86" t="s">
        <v>125</v>
      </c>
      <c r="F49" s="85">
        <v>4</v>
      </c>
      <c r="G49" s="87">
        <v>118708</v>
      </c>
      <c r="H49" s="88">
        <v>143398.24563618223</v>
      </c>
      <c r="I49" s="88">
        <v>99656.605629577913</v>
      </c>
    </row>
    <row r="50" spans="1:9" x14ac:dyDescent="0.35">
      <c r="A50" s="84">
        <v>7</v>
      </c>
      <c r="B50" s="85">
        <v>45</v>
      </c>
      <c r="C50" s="17">
        <f t="shared" ca="1" si="1"/>
        <v>26.202739726027396</v>
      </c>
      <c r="D50" s="100" t="s">
        <v>380</v>
      </c>
      <c r="E50" s="86" t="s">
        <v>125</v>
      </c>
      <c r="F50" s="85">
        <v>8</v>
      </c>
      <c r="G50" s="87">
        <v>224000</v>
      </c>
      <c r="H50" s="88">
        <v>270590.07836459903</v>
      </c>
      <c r="I50" s="88">
        <v>188050.33916016997</v>
      </c>
    </row>
    <row r="51" spans="1:9" x14ac:dyDescent="0.35">
      <c r="A51" s="84">
        <v>7</v>
      </c>
      <c r="B51" s="85">
        <v>45</v>
      </c>
      <c r="C51" s="17">
        <f t="shared" ca="1" si="1"/>
        <v>26.202739726027396</v>
      </c>
      <c r="D51" s="100" t="s">
        <v>166</v>
      </c>
      <c r="E51" s="86" t="s">
        <v>125</v>
      </c>
      <c r="F51" s="85">
        <v>3</v>
      </c>
      <c r="G51" s="87">
        <v>480000</v>
      </c>
      <c r="H51" s="88">
        <v>579835.88220985502</v>
      </c>
      <c r="I51" s="88">
        <v>402965.01248607849</v>
      </c>
    </row>
    <row r="52" spans="1:9" x14ac:dyDescent="0.35">
      <c r="A52" s="84">
        <v>7</v>
      </c>
      <c r="B52" s="85">
        <v>45</v>
      </c>
      <c r="C52" s="17">
        <f t="shared" ca="1" si="1"/>
        <v>26.202739726027396</v>
      </c>
      <c r="D52" s="100" t="s">
        <v>741</v>
      </c>
      <c r="E52" s="86" t="s">
        <v>125</v>
      </c>
      <c r="F52" s="85">
        <v>2</v>
      </c>
      <c r="G52" s="87">
        <v>240000</v>
      </c>
      <c r="H52" s="88">
        <v>289917.94110492751</v>
      </c>
      <c r="I52" s="88">
        <v>201482.50624303924</v>
      </c>
    </row>
    <row r="53" spans="1:9" x14ac:dyDescent="0.35">
      <c r="A53" s="84">
        <v>7</v>
      </c>
      <c r="B53" s="85">
        <v>45</v>
      </c>
      <c r="C53" s="17">
        <f t="shared" ca="1" si="1"/>
        <v>26.202739726027396</v>
      </c>
      <c r="D53" s="100" t="s">
        <v>696</v>
      </c>
      <c r="E53" s="86" t="s">
        <v>125</v>
      </c>
      <c r="F53" s="85">
        <v>4</v>
      </c>
      <c r="G53" s="87">
        <v>257572</v>
      </c>
      <c r="H53" s="88">
        <v>311144.76635949331</v>
      </c>
      <c r="I53" s="88">
        <v>216234.38374180044</v>
      </c>
    </row>
    <row r="54" spans="1:9" x14ac:dyDescent="0.35">
      <c r="A54" s="84">
        <v>7</v>
      </c>
      <c r="B54" s="85">
        <v>45</v>
      </c>
      <c r="C54" s="17">
        <f t="shared" ca="1" si="1"/>
        <v>26.202739726027396</v>
      </c>
      <c r="D54" s="100" t="s">
        <v>168</v>
      </c>
      <c r="E54" s="86" t="s">
        <v>125</v>
      </c>
      <c r="F54" s="85">
        <v>2</v>
      </c>
      <c r="G54" s="87">
        <v>74368</v>
      </c>
      <c r="H54" s="88">
        <v>89835.906017046873</v>
      </c>
      <c r="I54" s="88">
        <v>62432.712601176427</v>
      </c>
    </row>
    <row r="55" spans="1:9" x14ac:dyDescent="0.35">
      <c r="A55" s="84">
        <v>7</v>
      </c>
      <c r="B55" s="85">
        <v>45</v>
      </c>
      <c r="C55" s="17">
        <f t="shared" ca="1" si="1"/>
        <v>26.202739726027396</v>
      </c>
      <c r="D55" s="100" t="s">
        <v>61</v>
      </c>
      <c r="E55" s="86" t="s">
        <v>125</v>
      </c>
      <c r="F55" s="85">
        <v>2</v>
      </c>
      <c r="G55" s="87">
        <v>104000</v>
      </c>
      <c r="H55" s="88">
        <v>125631.10781213526</v>
      </c>
      <c r="I55" s="88">
        <v>87309.086038650334</v>
      </c>
    </row>
    <row r="56" spans="1:9" x14ac:dyDescent="0.35">
      <c r="A56" s="84">
        <v>7</v>
      </c>
      <c r="B56" s="85">
        <v>45</v>
      </c>
      <c r="C56" s="17">
        <f t="shared" ca="1" si="1"/>
        <v>26.202739726027396</v>
      </c>
      <c r="D56" s="100" t="s">
        <v>173</v>
      </c>
      <c r="E56" s="86" t="s">
        <v>125</v>
      </c>
      <c r="F56" s="85">
        <v>6</v>
      </c>
      <c r="G56" s="87">
        <v>150000</v>
      </c>
      <c r="H56" s="88">
        <v>181198.7131905797</v>
      </c>
      <c r="I56" s="88">
        <v>125926.56640189953</v>
      </c>
    </row>
    <row r="57" spans="1:9" x14ac:dyDescent="0.35">
      <c r="A57" s="84">
        <v>7</v>
      </c>
      <c r="B57" s="85">
        <v>45</v>
      </c>
      <c r="C57" s="17">
        <f t="shared" ca="1" si="1"/>
        <v>26.202739726027396</v>
      </c>
      <c r="D57" s="100" t="s">
        <v>499</v>
      </c>
      <c r="E57" s="86" t="s">
        <v>125</v>
      </c>
      <c r="F57" s="85">
        <v>2</v>
      </c>
      <c r="G57" s="87">
        <v>70000</v>
      </c>
      <c r="H57" s="88">
        <v>84559.399488937197</v>
      </c>
      <c r="I57" s="88">
        <v>58765.730987553114</v>
      </c>
    </row>
    <row r="58" spans="1:9" x14ac:dyDescent="0.35">
      <c r="A58" s="84">
        <v>7</v>
      </c>
      <c r="B58" s="85">
        <v>45</v>
      </c>
      <c r="C58" s="17">
        <f t="shared" ca="1" si="1"/>
        <v>26.202739726027396</v>
      </c>
      <c r="D58" s="100" t="s">
        <v>742</v>
      </c>
      <c r="E58" s="86" t="s">
        <v>125</v>
      </c>
      <c r="F58" s="85">
        <v>0.94</v>
      </c>
      <c r="G58" s="87">
        <v>733200</v>
      </c>
      <c r="H58" s="88">
        <v>885699.3100755536</v>
      </c>
      <c r="I58" s="88">
        <v>615529.0565724849</v>
      </c>
    </row>
    <row r="59" spans="1:9" x14ac:dyDescent="0.35">
      <c r="A59" s="84">
        <v>7</v>
      </c>
      <c r="B59" s="85">
        <v>45</v>
      </c>
      <c r="C59" s="17">
        <f t="shared" ca="1" si="1"/>
        <v>26.202739726027396</v>
      </c>
      <c r="D59" s="100" t="s">
        <v>177</v>
      </c>
      <c r="E59" s="86" t="s">
        <v>125</v>
      </c>
      <c r="F59" s="85">
        <v>2</v>
      </c>
      <c r="G59" s="87">
        <v>88000</v>
      </c>
      <c r="H59" s="88">
        <v>106303.24507180676</v>
      </c>
      <c r="I59" s="88">
        <v>73876.918955781046</v>
      </c>
    </row>
    <row r="60" spans="1:9" x14ac:dyDescent="0.35">
      <c r="A60" s="84">
        <v>7</v>
      </c>
      <c r="B60" s="85">
        <v>45</v>
      </c>
      <c r="C60" s="17">
        <f t="shared" ca="1" si="1"/>
        <v>26.202739726027396</v>
      </c>
      <c r="D60" s="100" t="s">
        <v>178</v>
      </c>
      <c r="E60" s="86" t="s">
        <v>125</v>
      </c>
      <c r="F60" s="85">
        <v>3</v>
      </c>
      <c r="G60" s="87">
        <v>90000</v>
      </c>
      <c r="H60" s="88">
        <v>108719.22791434782</v>
      </c>
      <c r="I60" s="88">
        <v>75555.939841139712</v>
      </c>
    </row>
    <row r="61" spans="1:9" x14ac:dyDescent="0.35">
      <c r="A61" s="84">
        <v>7</v>
      </c>
      <c r="B61" s="85">
        <v>45</v>
      </c>
      <c r="C61" s="17">
        <f t="shared" ca="1" si="1"/>
        <v>26.202739726027396</v>
      </c>
      <c r="D61" s="100" t="s">
        <v>616</v>
      </c>
      <c r="E61" s="86" t="s">
        <v>125</v>
      </c>
      <c r="F61" s="85">
        <v>4</v>
      </c>
      <c r="G61" s="87">
        <v>59488</v>
      </c>
      <c r="H61" s="88">
        <v>71860.99366854137</v>
      </c>
      <c r="I61" s="88">
        <v>49940.797214107995</v>
      </c>
    </row>
    <row r="62" spans="1:9" x14ac:dyDescent="0.35">
      <c r="A62" s="18">
        <v>12</v>
      </c>
      <c r="B62" s="19">
        <v>35</v>
      </c>
      <c r="C62" s="20">
        <f ca="1">B62-($F$2-$D$2)/365</f>
        <v>16.202739726027396</v>
      </c>
      <c r="D62" s="19" t="s">
        <v>66</v>
      </c>
      <c r="E62" s="19" t="s">
        <v>19</v>
      </c>
      <c r="F62" s="20">
        <f>SUM(F63:F115)</f>
        <v>1942.46</v>
      </c>
      <c r="G62" s="21">
        <f>SUM(G63:G115)</f>
        <v>33010353</v>
      </c>
      <c r="H62" s="21">
        <f>SUM(H63:H115)</f>
        <v>39876223.237111941</v>
      </c>
      <c r="I62" s="22">
        <f>SUM(I63:I115)</f>
        <v>27712536.060030952</v>
      </c>
    </row>
    <row r="63" spans="1:9" x14ac:dyDescent="0.35">
      <c r="A63" s="84">
        <v>12</v>
      </c>
      <c r="B63" s="85">
        <v>35</v>
      </c>
      <c r="C63" s="17">
        <f t="shared" ref="C63:C112" ca="1" si="2">B63-($F$2-$D$2)/365</f>
        <v>16.202739726027396</v>
      </c>
      <c r="D63" s="100" t="s">
        <v>502</v>
      </c>
      <c r="E63" s="86" t="s">
        <v>125</v>
      </c>
      <c r="F63" s="85">
        <v>148</v>
      </c>
      <c r="G63" s="87">
        <v>444000</v>
      </c>
      <c r="H63" s="88">
        <v>536348.19104411593</v>
      </c>
      <c r="I63" s="88">
        <v>372742.63654962258</v>
      </c>
    </row>
    <row r="64" spans="1:9" x14ac:dyDescent="0.35">
      <c r="A64" s="84">
        <v>12</v>
      </c>
      <c r="B64" s="85">
        <v>35</v>
      </c>
      <c r="C64" s="17">
        <f t="shared" ca="1" si="2"/>
        <v>16.202739726027396</v>
      </c>
      <c r="D64" s="100" t="s">
        <v>743</v>
      </c>
      <c r="E64" s="86" t="s">
        <v>125</v>
      </c>
      <c r="F64" s="85">
        <v>42</v>
      </c>
      <c r="G64" s="87">
        <v>407400</v>
      </c>
      <c r="H64" s="88">
        <v>492135.70502561447</v>
      </c>
      <c r="I64" s="88">
        <v>342016.55434755911</v>
      </c>
    </row>
    <row r="65" spans="1:9" x14ac:dyDescent="0.35">
      <c r="A65" s="84">
        <v>12</v>
      </c>
      <c r="B65" s="85">
        <v>35</v>
      </c>
      <c r="C65" s="17">
        <f t="shared" ref="C65:C67" ca="1" si="3">B65-($F$2-$D$2)/365</f>
        <v>16.202739726027396</v>
      </c>
      <c r="D65" s="100" t="s">
        <v>232</v>
      </c>
      <c r="E65" s="86" t="s">
        <v>132</v>
      </c>
      <c r="F65" s="89">
        <v>18</v>
      </c>
      <c r="G65" s="90">
        <v>217800</v>
      </c>
      <c r="H65" s="88">
        <v>263100.53155272175</v>
      </c>
      <c r="I65" s="88">
        <v>182845.37441555812</v>
      </c>
    </row>
    <row r="66" spans="1:9" x14ac:dyDescent="0.35">
      <c r="A66" s="84">
        <v>12</v>
      </c>
      <c r="B66" s="85">
        <v>35</v>
      </c>
      <c r="C66" s="17">
        <f t="shared" ca="1" si="3"/>
        <v>16.202739726027396</v>
      </c>
      <c r="D66" s="100" t="s">
        <v>434</v>
      </c>
      <c r="E66" s="86" t="s">
        <v>132</v>
      </c>
      <c r="F66" s="89">
        <v>18</v>
      </c>
      <c r="G66" s="90">
        <v>133200</v>
      </c>
      <c r="H66" s="88">
        <v>160904.45731323477</v>
      </c>
      <c r="I66" s="88">
        <v>111822.79096488678</v>
      </c>
    </row>
    <row r="67" spans="1:9" x14ac:dyDescent="0.35">
      <c r="A67" s="84">
        <v>12</v>
      </c>
      <c r="B67" s="85">
        <v>35</v>
      </c>
      <c r="C67" s="17">
        <f t="shared" ca="1" si="3"/>
        <v>16.202739726027396</v>
      </c>
      <c r="D67" s="100" t="s">
        <v>681</v>
      </c>
      <c r="E67" s="86" t="s">
        <v>125</v>
      </c>
      <c r="F67" s="89">
        <v>10</v>
      </c>
      <c r="G67" s="90">
        <v>2310000</v>
      </c>
      <c r="H67" s="88">
        <v>2790460.1831349274</v>
      </c>
      <c r="I67" s="88">
        <v>1939269.1225892527</v>
      </c>
    </row>
    <row r="68" spans="1:9" x14ac:dyDescent="0.35">
      <c r="A68" s="84">
        <v>12</v>
      </c>
      <c r="B68" s="85">
        <v>35</v>
      </c>
      <c r="C68" s="17">
        <f t="shared" ca="1" si="2"/>
        <v>16.202739726027396</v>
      </c>
      <c r="D68" s="100" t="s">
        <v>414</v>
      </c>
      <c r="E68" s="86" t="s">
        <v>52</v>
      </c>
      <c r="F68" s="89">
        <v>5.23</v>
      </c>
      <c r="G68" s="90">
        <v>993700</v>
      </c>
      <c r="H68" s="88">
        <v>1200381.0753165269</v>
      </c>
      <c r="I68" s="88">
        <v>834221.52689045039</v>
      </c>
    </row>
    <row r="69" spans="1:9" x14ac:dyDescent="0.35">
      <c r="A69" s="84">
        <v>12</v>
      </c>
      <c r="B69" s="85">
        <v>35</v>
      </c>
      <c r="C69" s="17">
        <f t="shared" ca="1" si="2"/>
        <v>16.202739726027396</v>
      </c>
      <c r="D69" s="100" t="s">
        <v>506</v>
      </c>
      <c r="E69" s="86" t="s">
        <v>125</v>
      </c>
      <c r="F69" s="89">
        <v>10</v>
      </c>
      <c r="G69" s="90">
        <v>750000</v>
      </c>
      <c r="H69" s="88">
        <v>905993.56595289859</v>
      </c>
      <c r="I69" s="88">
        <v>629632.83200949768</v>
      </c>
    </row>
    <row r="70" spans="1:9" x14ac:dyDescent="0.35">
      <c r="A70" s="84">
        <v>12</v>
      </c>
      <c r="B70" s="85">
        <v>35</v>
      </c>
      <c r="C70" s="17">
        <f t="shared" ca="1" si="2"/>
        <v>16.202739726027396</v>
      </c>
      <c r="D70" s="100" t="s">
        <v>744</v>
      </c>
      <c r="E70" s="86" t="s">
        <v>125</v>
      </c>
      <c r="F70" s="89">
        <v>21</v>
      </c>
      <c r="G70" s="90">
        <v>757932</v>
      </c>
      <c r="H70" s="88">
        <v>915575.35390641645</v>
      </c>
      <c r="I70" s="88">
        <v>636291.82884083013</v>
      </c>
    </row>
    <row r="71" spans="1:9" x14ac:dyDescent="0.35">
      <c r="A71" s="84">
        <v>12</v>
      </c>
      <c r="B71" s="85">
        <v>35</v>
      </c>
      <c r="C71" s="17">
        <f t="shared" ca="1" si="2"/>
        <v>16.202739726027396</v>
      </c>
      <c r="D71" s="100" t="s">
        <v>745</v>
      </c>
      <c r="E71" s="86" t="s">
        <v>125</v>
      </c>
      <c r="F71" s="89">
        <v>10</v>
      </c>
      <c r="G71" s="90">
        <v>650000</v>
      </c>
      <c r="H71" s="88">
        <v>785194.42382584536</v>
      </c>
      <c r="I71" s="88">
        <v>545681.78774156456</v>
      </c>
    </row>
    <row r="72" spans="1:9" x14ac:dyDescent="0.35">
      <c r="A72" s="84">
        <v>12</v>
      </c>
      <c r="B72" s="85">
        <v>35</v>
      </c>
      <c r="C72" s="17">
        <f t="shared" ca="1" si="2"/>
        <v>16.202739726027396</v>
      </c>
      <c r="D72" s="100" t="s">
        <v>746</v>
      </c>
      <c r="E72" s="86" t="s">
        <v>125</v>
      </c>
      <c r="F72" s="89">
        <v>21</v>
      </c>
      <c r="G72" s="90">
        <v>902664</v>
      </c>
      <c r="H72" s="88">
        <v>1090410.3682897429</v>
      </c>
      <c r="I72" s="88">
        <v>757795.85423069482</v>
      </c>
    </row>
    <row r="73" spans="1:9" x14ac:dyDescent="0.35">
      <c r="A73" s="84">
        <v>12</v>
      </c>
      <c r="B73" s="85">
        <v>35</v>
      </c>
      <c r="C73" s="17">
        <f t="shared" ca="1" si="2"/>
        <v>16.202739726027396</v>
      </c>
      <c r="D73" s="100" t="s">
        <v>510</v>
      </c>
      <c r="E73" s="86" t="s">
        <v>125</v>
      </c>
      <c r="F73" s="89">
        <v>10</v>
      </c>
      <c r="G73" s="90">
        <v>280000</v>
      </c>
      <c r="H73" s="88">
        <v>338237.59795574879</v>
      </c>
      <c r="I73" s="88">
        <v>235062.92395021245</v>
      </c>
    </row>
    <row r="74" spans="1:9" x14ac:dyDescent="0.35">
      <c r="A74" s="84">
        <v>12</v>
      </c>
      <c r="B74" s="85">
        <v>35</v>
      </c>
      <c r="C74" s="17">
        <f t="shared" ca="1" si="2"/>
        <v>16.202739726027396</v>
      </c>
      <c r="D74" s="100" t="s">
        <v>726</v>
      </c>
      <c r="E74" s="86" t="s">
        <v>125</v>
      </c>
      <c r="F74" s="89">
        <v>21</v>
      </c>
      <c r="G74" s="90">
        <v>623217</v>
      </c>
      <c r="H74" s="88">
        <v>752840.78958995675</v>
      </c>
      <c r="I74" s="88">
        <v>523197.17955528415</v>
      </c>
    </row>
    <row r="75" spans="1:9" x14ac:dyDescent="0.35">
      <c r="A75" s="84">
        <v>12</v>
      </c>
      <c r="B75" s="85">
        <v>35</v>
      </c>
      <c r="C75" s="17">
        <f t="shared" ca="1" si="2"/>
        <v>16.202739726027396</v>
      </c>
      <c r="D75" s="100" t="s">
        <v>547</v>
      </c>
      <c r="E75" s="86" t="s">
        <v>125</v>
      </c>
      <c r="F75" s="89">
        <v>42</v>
      </c>
      <c r="G75" s="90">
        <v>1176000</v>
      </c>
      <c r="H75" s="88">
        <v>1420597.9114141448</v>
      </c>
      <c r="I75" s="88">
        <v>987264.28059089219</v>
      </c>
    </row>
    <row r="76" spans="1:9" x14ac:dyDescent="0.35">
      <c r="A76" s="84">
        <v>12</v>
      </c>
      <c r="B76" s="85">
        <v>35</v>
      </c>
      <c r="C76" s="17">
        <f t="shared" ca="1" si="2"/>
        <v>16.202739726027396</v>
      </c>
      <c r="D76" s="100" t="s">
        <v>747</v>
      </c>
      <c r="E76" s="91" t="s">
        <v>57</v>
      </c>
      <c r="F76" s="89">
        <v>7</v>
      </c>
      <c r="G76" s="90">
        <v>1120000</v>
      </c>
      <c r="H76" s="88">
        <v>1352950.3918229952</v>
      </c>
      <c r="I76" s="88">
        <v>940251.69580084982</v>
      </c>
    </row>
    <row r="77" spans="1:9" x14ac:dyDescent="0.35">
      <c r="A77" s="84">
        <v>12</v>
      </c>
      <c r="B77" s="85">
        <v>35</v>
      </c>
      <c r="C77" s="17">
        <f t="shared" ca="1" si="2"/>
        <v>16.202739726027396</v>
      </c>
      <c r="D77" s="100" t="s">
        <v>423</v>
      </c>
      <c r="E77" s="91" t="s">
        <v>125</v>
      </c>
      <c r="F77" s="89">
        <v>57</v>
      </c>
      <c r="G77" s="90">
        <v>1425000</v>
      </c>
      <c r="H77" s="88">
        <v>1721387.7753105073</v>
      </c>
      <c r="I77" s="88">
        <v>1196302.3808180455</v>
      </c>
    </row>
    <row r="78" spans="1:9" x14ac:dyDescent="0.35">
      <c r="A78" s="84">
        <v>12</v>
      </c>
      <c r="B78" s="85">
        <v>35</v>
      </c>
      <c r="C78" s="17">
        <f t="shared" ca="1" si="2"/>
        <v>16.202739726027396</v>
      </c>
      <c r="D78" s="100" t="s">
        <v>245</v>
      </c>
      <c r="E78" s="91" t="s">
        <v>125</v>
      </c>
      <c r="F78" s="89">
        <v>39</v>
      </c>
      <c r="G78" s="90">
        <v>975000</v>
      </c>
      <c r="H78" s="88">
        <v>1177791.6357387681</v>
      </c>
      <c r="I78" s="88">
        <v>818522.68161234702</v>
      </c>
    </row>
    <row r="79" spans="1:9" x14ac:dyDescent="0.35">
      <c r="A79" s="84">
        <v>12</v>
      </c>
      <c r="B79" s="85">
        <v>35</v>
      </c>
      <c r="C79" s="17">
        <f t="shared" ca="1" si="2"/>
        <v>16.202739726027396</v>
      </c>
      <c r="D79" s="100" t="s">
        <v>246</v>
      </c>
      <c r="E79" s="91" t="s">
        <v>52</v>
      </c>
      <c r="F79" s="89">
        <v>4.0999999999999996</v>
      </c>
      <c r="G79" s="90">
        <v>2665000</v>
      </c>
      <c r="H79" s="88">
        <v>3219297.1376859662</v>
      </c>
      <c r="I79" s="88">
        <v>2237295.3297404149</v>
      </c>
    </row>
    <row r="80" spans="1:9" x14ac:dyDescent="0.35">
      <c r="A80" s="84">
        <v>12</v>
      </c>
      <c r="B80" s="85">
        <v>35</v>
      </c>
      <c r="C80" s="17">
        <f t="shared" ca="1" si="2"/>
        <v>16.202739726027396</v>
      </c>
      <c r="D80" s="100" t="s">
        <v>748</v>
      </c>
      <c r="E80" s="91" t="s">
        <v>52</v>
      </c>
      <c r="F80" s="89">
        <v>1.1299999999999999</v>
      </c>
      <c r="G80" s="90">
        <v>655400</v>
      </c>
      <c r="H80" s="88">
        <v>791717.57750070631</v>
      </c>
      <c r="I80" s="88">
        <v>550215.14413203299</v>
      </c>
    </row>
    <row r="81" spans="1:9" x14ac:dyDescent="0.35">
      <c r="A81" s="84">
        <v>12</v>
      </c>
      <c r="B81" s="85">
        <v>35</v>
      </c>
      <c r="C81" s="17">
        <f t="shared" ca="1" si="2"/>
        <v>16.202739726027396</v>
      </c>
      <c r="D81" s="100" t="s">
        <v>337</v>
      </c>
      <c r="E81" s="91" t="s">
        <v>125</v>
      </c>
      <c r="F81" s="89">
        <v>3</v>
      </c>
      <c r="G81" s="90">
        <v>750000</v>
      </c>
      <c r="H81" s="88">
        <v>905993.56595289859</v>
      </c>
      <c r="I81" s="88">
        <v>629632.83200949768</v>
      </c>
    </row>
    <row r="82" spans="1:9" x14ac:dyDescent="0.35">
      <c r="A82" s="84">
        <v>12</v>
      </c>
      <c r="B82" s="85">
        <v>35</v>
      </c>
      <c r="C82" s="17">
        <f t="shared" ca="1" si="2"/>
        <v>16.202739726027396</v>
      </c>
      <c r="D82" s="100" t="s">
        <v>300</v>
      </c>
      <c r="E82" s="91" t="s">
        <v>125</v>
      </c>
      <c r="F82" s="89">
        <v>17</v>
      </c>
      <c r="G82" s="90">
        <v>510000</v>
      </c>
      <c r="H82" s="88">
        <v>616075.62484797102</v>
      </c>
      <c r="I82" s="88">
        <v>428150.32576645841</v>
      </c>
    </row>
    <row r="83" spans="1:9" x14ac:dyDescent="0.35">
      <c r="A83" s="84">
        <v>12</v>
      </c>
      <c r="B83" s="85">
        <v>35</v>
      </c>
      <c r="C83" s="17">
        <f t="shared" ca="1" si="2"/>
        <v>16.202739726027396</v>
      </c>
      <c r="D83" s="100" t="s">
        <v>749</v>
      </c>
      <c r="E83" s="91" t="s">
        <v>125</v>
      </c>
      <c r="F83" s="89">
        <v>25</v>
      </c>
      <c r="G83" s="90">
        <v>200000</v>
      </c>
      <c r="H83" s="88">
        <v>241598.28425410629</v>
      </c>
      <c r="I83" s="88">
        <v>167902.08853586603</v>
      </c>
    </row>
    <row r="84" spans="1:9" x14ac:dyDescent="0.35">
      <c r="A84" s="84">
        <v>12</v>
      </c>
      <c r="B84" s="85">
        <v>35</v>
      </c>
      <c r="C84" s="17">
        <f t="shared" ca="1" si="2"/>
        <v>16.202739726027396</v>
      </c>
      <c r="D84" s="100" t="s">
        <v>750</v>
      </c>
      <c r="E84" s="91" t="s">
        <v>125</v>
      </c>
      <c r="F84" s="89">
        <v>24</v>
      </c>
      <c r="G84" s="90">
        <v>48000</v>
      </c>
      <c r="H84" s="88">
        <v>57983.588220985504</v>
      </c>
      <c r="I84" s="88">
        <v>40296.501248607849</v>
      </c>
    </row>
    <row r="85" spans="1:9" x14ac:dyDescent="0.35">
      <c r="A85" s="84">
        <v>12</v>
      </c>
      <c r="B85" s="85">
        <v>35</v>
      </c>
      <c r="C85" s="17">
        <f t="shared" ref="C85:C87" ca="1" si="4">B85-($F$2-$D$2)/365</f>
        <v>16.202739726027396</v>
      </c>
      <c r="D85" s="100" t="s">
        <v>519</v>
      </c>
      <c r="E85" s="91" t="s">
        <v>125</v>
      </c>
      <c r="F85" s="89">
        <v>24</v>
      </c>
      <c r="G85" s="90">
        <v>9600</v>
      </c>
      <c r="H85" s="88">
        <v>11596.717644197101</v>
      </c>
      <c r="I85" s="88">
        <v>8059.3002497215693</v>
      </c>
    </row>
    <row r="86" spans="1:9" x14ac:dyDescent="0.35">
      <c r="A86" s="84">
        <v>12</v>
      </c>
      <c r="B86" s="85">
        <v>35</v>
      </c>
      <c r="C86" s="17">
        <f t="shared" ca="1" si="4"/>
        <v>16.202739726027396</v>
      </c>
      <c r="D86" s="100" t="s">
        <v>393</v>
      </c>
      <c r="E86" s="91" t="s">
        <v>132</v>
      </c>
      <c r="F86" s="89">
        <v>144</v>
      </c>
      <c r="G86" s="90">
        <v>156960</v>
      </c>
      <c r="H86" s="88">
        <v>189606.33348262261</v>
      </c>
      <c r="I86" s="88">
        <v>131769.55908294767</v>
      </c>
    </row>
    <row r="87" spans="1:9" x14ac:dyDescent="0.35">
      <c r="A87" s="84">
        <v>12</v>
      </c>
      <c r="B87" s="85">
        <v>35</v>
      </c>
      <c r="C87" s="17">
        <f t="shared" ca="1" si="4"/>
        <v>16.202739726027396</v>
      </c>
      <c r="D87" s="100" t="s">
        <v>751</v>
      </c>
      <c r="E87" s="91" t="s">
        <v>132</v>
      </c>
      <c r="F87" s="89">
        <v>72</v>
      </c>
      <c r="G87" s="90">
        <v>201600</v>
      </c>
      <c r="H87" s="88">
        <v>243531.07052813913</v>
      </c>
      <c r="I87" s="88">
        <v>169245.30524415296</v>
      </c>
    </row>
    <row r="88" spans="1:9" x14ac:dyDescent="0.35">
      <c r="A88" s="84">
        <v>12</v>
      </c>
      <c r="B88" s="85">
        <v>35</v>
      </c>
      <c r="C88" s="17">
        <f t="shared" ca="1" si="2"/>
        <v>16.202739726027396</v>
      </c>
      <c r="D88" s="100" t="s">
        <v>394</v>
      </c>
      <c r="E88" s="91" t="s">
        <v>132</v>
      </c>
      <c r="F88" s="89">
        <v>72</v>
      </c>
      <c r="G88" s="90">
        <v>194400</v>
      </c>
      <c r="H88" s="88">
        <v>234833.53229499131</v>
      </c>
      <c r="I88" s="88">
        <v>163200.8300568618</v>
      </c>
    </row>
    <row r="89" spans="1:9" x14ac:dyDescent="0.35">
      <c r="A89" s="84">
        <v>12</v>
      </c>
      <c r="B89" s="85">
        <v>35</v>
      </c>
      <c r="C89" s="17">
        <f t="shared" ca="1" si="2"/>
        <v>16.202739726027396</v>
      </c>
      <c r="D89" s="100" t="s">
        <v>521</v>
      </c>
      <c r="E89" s="91" t="s">
        <v>132</v>
      </c>
      <c r="F89" s="89">
        <v>340</v>
      </c>
      <c r="G89" s="90">
        <v>2703000</v>
      </c>
      <c r="H89" s="88">
        <v>3265200.8116942463</v>
      </c>
      <c r="I89" s="88">
        <v>2269196.7265622295</v>
      </c>
    </row>
    <row r="90" spans="1:9" x14ac:dyDescent="0.35">
      <c r="A90" s="84">
        <v>12</v>
      </c>
      <c r="B90" s="85">
        <v>35</v>
      </c>
      <c r="C90" s="17">
        <f t="shared" ca="1" si="2"/>
        <v>16.202739726027396</v>
      </c>
      <c r="D90" s="100" t="s">
        <v>630</v>
      </c>
      <c r="E90" s="91" t="s">
        <v>132</v>
      </c>
      <c r="F90" s="89">
        <v>140</v>
      </c>
      <c r="G90" s="90">
        <v>1638000</v>
      </c>
      <c r="H90" s="88">
        <v>1978689.9480411303</v>
      </c>
      <c r="I90" s="88">
        <v>1375118.1051087428</v>
      </c>
    </row>
    <row r="91" spans="1:9" x14ac:dyDescent="0.35">
      <c r="A91" s="84">
        <v>12</v>
      </c>
      <c r="B91" s="85">
        <v>35</v>
      </c>
      <c r="C91" s="17">
        <f t="shared" ca="1" si="2"/>
        <v>16.202739726027396</v>
      </c>
      <c r="D91" s="100" t="s">
        <v>752</v>
      </c>
      <c r="E91" s="91" t="s">
        <v>125</v>
      </c>
      <c r="F91" s="89">
        <v>17</v>
      </c>
      <c r="G91" s="90">
        <v>510000</v>
      </c>
      <c r="H91" s="88">
        <v>616075.62484797102</v>
      </c>
      <c r="I91" s="88">
        <v>428150.32576645841</v>
      </c>
    </row>
    <row r="92" spans="1:9" x14ac:dyDescent="0.35">
      <c r="A92" s="84">
        <v>12</v>
      </c>
      <c r="B92" s="85">
        <v>35</v>
      </c>
      <c r="C92" s="17">
        <f t="shared" ca="1" si="2"/>
        <v>16.202739726027396</v>
      </c>
      <c r="D92" s="100" t="s">
        <v>753</v>
      </c>
      <c r="E92" s="91" t="s">
        <v>125</v>
      </c>
      <c r="F92" s="89">
        <v>7</v>
      </c>
      <c r="G92" s="90">
        <v>248500</v>
      </c>
      <c r="H92" s="88">
        <v>300185.86818572704</v>
      </c>
      <c r="I92" s="88">
        <v>208618.34500581355</v>
      </c>
    </row>
    <row r="93" spans="1:9" x14ac:dyDescent="0.35">
      <c r="A93" s="84">
        <v>12</v>
      </c>
      <c r="B93" s="85">
        <v>35</v>
      </c>
      <c r="C93" s="17">
        <f t="shared" ca="1" si="2"/>
        <v>16.202739726027396</v>
      </c>
      <c r="D93" s="100" t="s">
        <v>314</v>
      </c>
      <c r="E93" s="91" t="s">
        <v>125</v>
      </c>
      <c r="F93" s="89">
        <v>24</v>
      </c>
      <c r="G93" s="90">
        <v>432000</v>
      </c>
      <c r="H93" s="88">
        <v>521852.29398886958</v>
      </c>
      <c r="I93" s="88">
        <v>362668.51123747067</v>
      </c>
    </row>
    <row r="94" spans="1:9" x14ac:dyDescent="0.35">
      <c r="A94" s="84">
        <v>12</v>
      </c>
      <c r="B94" s="85">
        <v>35</v>
      </c>
      <c r="C94" s="17">
        <f t="shared" ca="1" si="2"/>
        <v>16.202739726027396</v>
      </c>
      <c r="D94" s="100" t="s">
        <v>525</v>
      </c>
      <c r="E94" s="91" t="s">
        <v>125</v>
      </c>
      <c r="F94" s="89">
        <v>24</v>
      </c>
      <c r="G94" s="90">
        <v>378000</v>
      </c>
      <c r="H94" s="88">
        <v>456620.75724026083</v>
      </c>
      <c r="I94" s="88">
        <v>317334.9473327868</v>
      </c>
    </row>
    <row r="95" spans="1:9" x14ac:dyDescent="0.35">
      <c r="A95" s="84">
        <v>12</v>
      </c>
      <c r="B95" s="85">
        <v>35</v>
      </c>
      <c r="C95" s="17">
        <f t="shared" ca="1" si="2"/>
        <v>16.202739726027396</v>
      </c>
      <c r="D95" s="100" t="s">
        <v>316</v>
      </c>
      <c r="E95" s="91" t="s">
        <v>125</v>
      </c>
      <c r="F95" s="89">
        <v>48</v>
      </c>
      <c r="G95" s="90">
        <v>28800</v>
      </c>
      <c r="H95" s="88">
        <v>34790.152932591307</v>
      </c>
      <c r="I95" s="88">
        <v>24177.900749164713</v>
      </c>
    </row>
    <row r="96" spans="1:9" x14ac:dyDescent="0.35">
      <c r="A96" s="84">
        <v>12</v>
      </c>
      <c r="B96" s="85">
        <v>35</v>
      </c>
      <c r="C96" s="17">
        <f t="shared" ca="1" si="2"/>
        <v>16.202739726027396</v>
      </c>
      <c r="D96" s="100" t="s">
        <v>527</v>
      </c>
      <c r="E96" s="91" t="s">
        <v>125</v>
      </c>
      <c r="F96" s="89">
        <v>24</v>
      </c>
      <c r="G96" s="90">
        <v>17280</v>
      </c>
      <c r="H96" s="88">
        <v>20874.091759554783</v>
      </c>
      <c r="I96" s="88">
        <v>14506.740449498826</v>
      </c>
    </row>
    <row r="97" spans="1:9" x14ac:dyDescent="0.35">
      <c r="A97" s="84">
        <v>12</v>
      </c>
      <c r="B97" s="85">
        <v>35</v>
      </c>
      <c r="C97" s="17">
        <f t="shared" ca="1" si="2"/>
        <v>16.202739726027396</v>
      </c>
      <c r="D97" s="100" t="s">
        <v>88</v>
      </c>
      <c r="E97" s="91" t="s">
        <v>125</v>
      </c>
      <c r="F97" s="89">
        <v>24</v>
      </c>
      <c r="G97" s="90">
        <v>60000</v>
      </c>
      <c r="H97" s="88">
        <v>72479.485276231877</v>
      </c>
      <c r="I97" s="88">
        <v>50370.626560759811</v>
      </c>
    </row>
    <row r="98" spans="1:9" x14ac:dyDescent="0.35">
      <c r="A98" s="84">
        <v>12</v>
      </c>
      <c r="B98" s="85">
        <v>35</v>
      </c>
      <c r="C98" s="17">
        <f t="shared" ca="1" si="2"/>
        <v>16.202739726027396</v>
      </c>
      <c r="D98" s="100" t="s">
        <v>754</v>
      </c>
      <c r="E98" s="91" t="s">
        <v>125</v>
      </c>
      <c r="F98" s="89">
        <v>55</v>
      </c>
      <c r="G98" s="90">
        <v>121000</v>
      </c>
      <c r="H98" s="88">
        <v>146166.96197373429</v>
      </c>
      <c r="I98" s="88">
        <v>101580.76356419895</v>
      </c>
    </row>
    <row r="99" spans="1:9" x14ac:dyDescent="0.35">
      <c r="A99" s="84">
        <v>12</v>
      </c>
      <c r="B99" s="85">
        <v>35</v>
      </c>
      <c r="C99" s="17">
        <f t="shared" ca="1" si="2"/>
        <v>16.202739726027396</v>
      </c>
      <c r="D99" s="100" t="s">
        <v>755</v>
      </c>
      <c r="E99" s="91" t="s">
        <v>125</v>
      </c>
      <c r="F99" s="89">
        <v>17</v>
      </c>
      <c r="G99" s="90">
        <v>1666000</v>
      </c>
      <c r="H99" s="88">
        <v>2012513.7078367053</v>
      </c>
      <c r="I99" s="88">
        <v>1398624.3975037641</v>
      </c>
    </row>
    <row r="100" spans="1:9" x14ac:dyDescent="0.35">
      <c r="A100" s="84">
        <v>12</v>
      </c>
      <c r="B100" s="85">
        <v>35</v>
      </c>
      <c r="C100" s="17">
        <f t="shared" ca="1" si="2"/>
        <v>16.202739726027396</v>
      </c>
      <c r="D100" s="100" t="s">
        <v>756</v>
      </c>
      <c r="E100" s="91" t="s">
        <v>125</v>
      </c>
      <c r="F100" s="89">
        <v>7</v>
      </c>
      <c r="G100" s="90">
        <v>1743000</v>
      </c>
      <c r="H100" s="88">
        <v>2105529.047274536</v>
      </c>
      <c r="I100" s="88">
        <v>1463266.7015900724</v>
      </c>
    </row>
    <row r="101" spans="1:9" x14ac:dyDescent="0.35">
      <c r="A101" s="84">
        <v>12</v>
      </c>
      <c r="B101" s="85">
        <v>35</v>
      </c>
      <c r="C101" s="17">
        <f t="shared" ca="1" si="2"/>
        <v>16.202739726027396</v>
      </c>
      <c r="D101" s="100" t="s">
        <v>405</v>
      </c>
      <c r="E101" s="91" t="s">
        <v>125</v>
      </c>
      <c r="F101" s="89">
        <v>48</v>
      </c>
      <c r="G101" s="90">
        <v>14400</v>
      </c>
      <c r="H101" s="88">
        <v>17395.076466295654</v>
      </c>
      <c r="I101" s="88">
        <v>12088.950374582357</v>
      </c>
    </row>
    <row r="102" spans="1:9" x14ac:dyDescent="0.35">
      <c r="A102" s="84">
        <v>12</v>
      </c>
      <c r="B102" s="85">
        <v>35</v>
      </c>
      <c r="C102" s="17">
        <f t="shared" ca="1" si="2"/>
        <v>16.202739726027396</v>
      </c>
      <c r="D102" s="100" t="s">
        <v>757</v>
      </c>
      <c r="E102" s="91" t="s">
        <v>125</v>
      </c>
      <c r="F102" s="89">
        <v>34</v>
      </c>
      <c r="G102" s="90">
        <v>125800</v>
      </c>
      <c r="H102" s="88">
        <v>151965.32079583284</v>
      </c>
      <c r="I102" s="88">
        <v>105610.41368905973</v>
      </c>
    </row>
    <row r="103" spans="1:9" x14ac:dyDescent="0.35">
      <c r="A103" s="84">
        <v>12</v>
      </c>
      <c r="B103" s="85">
        <v>35</v>
      </c>
      <c r="C103" s="17">
        <f t="shared" ca="1" si="2"/>
        <v>16.202739726027396</v>
      </c>
      <c r="D103" s="100" t="s">
        <v>758</v>
      </c>
      <c r="E103" s="91" t="s">
        <v>125</v>
      </c>
      <c r="F103" s="89">
        <v>14</v>
      </c>
      <c r="G103" s="90">
        <v>67200</v>
      </c>
      <c r="H103" s="88">
        <v>81177.023509379709</v>
      </c>
      <c r="I103" s="88">
        <v>56415.101748050991</v>
      </c>
    </row>
    <row r="104" spans="1:9" x14ac:dyDescent="0.35">
      <c r="A104" s="84">
        <v>12</v>
      </c>
      <c r="B104" s="85">
        <v>35</v>
      </c>
      <c r="C104" s="17">
        <f t="shared" ca="1" si="2"/>
        <v>16.202739726027396</v>
      </c>
      <c r="D104" s="100" t="s">
        <v>93</v>
      </c>
      <c r="E104" s="91" t="s">
        <v>125</v>
      </c>
      <c r="F104" s="89">
        <v>24</v>
      </c>
      <c r="G104" s="90">
        <v>84000</v>
      </c>
      <c r="H104" s="88">
        <v>101471.27938672464</v>
      </c>
      <c r="I104" s="88">
        <v>70518.877185063742</v>
      </c>
    </row>
    <row r="105" spans="1:9" x14ac:dyDescent="0.35">
      <c r="A105" s="84">
        <v>12</v>
      </c>
      <c r="B105" s="85">
        <v>35</v>
      </c>
      <c r="C105" s="17">
        <f t="shared" ca="1" si="2"/>
        <v>16.202739726027396</v>
      </c>
      <c r="D105" s="100" t="s">
        <v>535</v>
      </c>
      <c r="E105" s="91" t="s">
        <v>125</v>
      </c>
      <c r="F105" s="89">
        <v>7</v>
      </c>
      <c r="G105" s="90">
        <v>238000</v>
      </c>
      <c r="H105" s="88">
        <v>287501.95826238644</v>
      </c>
      <c r="I105" s="88">
        <v>199803.48535768056</v>
      </c>
    </row>
    <row r="106" spans="1:9" x14ac:dyDescent="0.35">
      <c r="A106" s="84">
        <v>12</v>
      </c>
      <c r="B106" s="85">
        <v>35</v>
      </c>
      <c r="C106" s="17">
        <f t="shared" ca="1" si="2"/>
        <v>16.202739726027396</v>
      </c>
      <c r="D106" s="100" t="s">
        <v>409</v>
      </c>
      <c r="E106" s="91" t="s">
        <v>125</v>
      </c>
      <c r="F106" s="89">
        <v>31</v>
      </c>
      <c r="G106" s="90">
        <v>325500</v>
      </c>
      <c r="H106" s="88">
        <v>393201.20762355794</v>
      </c>
      <c r="I106" s="88">
        <v>273260.64909212198</v>
      </c>
    </row>
    <row r="107" spans="1:9" x14ac:dyDescent="0.35">
      <c r="A107" s="84">
        <v>12</v>
      </c>
      <c r="B107" s="85">
        <v>35</v>
      </c>
      <c r="C107" s="17">
        <f t="shared" ca="1" si="2"/>
        <v>16.202739726027396</v>
      </c>
      <c r="D107" s="100" t="s">
        <v>537</v>
      </c>
      <c r="E107" s="91" t="s">
        <v>125</v>
      </c>
      <c r="F107" s="89">
        <v>17</v>
      </c>
      <c r="G107" s="90">
        <v>323000</v>
      </c>
      <c r="H107" s="88">
        <v>390181.22907038161</v>
      </c>
      <c r="I107" s="88">
        <v>271161.87298542366</v>
      </c>
    </row>
    <row r="108" spans="1:9" x14ac:dyDescent="0.35">
      <c r="A108" s="84">
        <v>12</v>
      </c>
      <c r="B108" s="85">
        <v>35</v>
      </c>
      <c r="C108" s="17">
        <f t="shared" ca="1" si="2"/>
        <v>16.202739726027396</v>
      </c>
      <c r="D108" s="100" t="s">
        <v>96</v>
      </c>
      <c r="E108" s="91" t="s">
        <v>125</v>
      </c>
      <c r="F108" s="89">
        <v>24</v>
      </c>
      <c r="G108" s="90">
        <v>28800</v>
      </c>
      <c r="H108" s="88">
        <v>34790.152932591307</v>
      </c>
      <c r="I108" s="88">
        <v>24177.900749164713</v>
      </c>
    </row>
    <row r="109" spans="1:9" x14ac:dyDescent="0.35">
      <c r="A109" s="84">
        <v>12</v>
      </c>
      <c r="B109" s="85">
        <v>35</v>
      </c>
      <c r="C109" s="17">
        <f t="shared" ca="1" si="2"/>
        <v>16.202739726027396</v>
      </c>
      <c r="D109" s="100" t="s">
        <v>759</v>
      </c>
      <c r="E109" s="91" t="s">
        <v>125</v>
      </c>
      <c r="F109" s="89">
        <v>24</v>
      </c>
      <c r="G109" s="90">
        <v>108000</v>
      </c>
      <c r="H109" s="88">
        <v>130463.0734972174</v>
      </c>
      <c r="I109" s="88">
        <v>90667.127809367666</v>
      </c>
    </row>
    <row r="110" spans="1:9" x14ac:dyDescent="0.35">
      <c r="A110" s="84">
        <v>12</v>
      </c>
      <c r="B110" s="85">
        <v>35</v>
      </c>
      <c r="C110" s="17">
        <f t="shared" ca="1" si="2"/>
        <v>16.202739726027396</v>
      </c>
      <c r="D110" s="100" t="s">
        <v>760</v>
      </c>
      <c r="E110" s="91" t="s">
        <v>125</v>
      </c>
      <c r="F110" s="89">
        <v>48</v>
      </c>
      <c r="G110" s="90">
        <v>139200</v>
      </c>
      <c r="H110" s="88">
        <v>168152.40584085797</v>
      </c>
      <c r="I110" s="88">
        <v>116859.85362096276</v>
      </c>
    </row>
    <row r="111" spans="1:9" x14ac:dyDescent="0.35">
      <c r="A111" s="84">
        <v>12</v>
      </c>
      <c r="B111" s="85">
        <v>35</v>
      </c>
      <c r="C111" s="17">
        <f t="shared" ca="1" si="2"/>
        <v>16.202739726027396</v>
      </c>
      <c r="D111" s="100" t="s">
        <v>761</v>
      </c>
      <c r="E111" s="91" t="s">
        <v>125</v>
      </c>
      <c r="F111" s="89">
        <v>24</v>
      </c>
      <c r="G111" s="90">
        <v>1008000</v>
      </c>
      <c r="H111" s="88">
        <v>1217655.3526406956</v>
      </c>
      <c r="I111" s="88">
        <v>846226.52622076485</v>
      </c>
    </row>
    <row r="112" spans="1:9" x14ac:dyDescent="0.35">
      <c r="A112" s="84">
        <v>12</v>
      </c>
      <c r="B112" s="85">
        <v>35</v>
      </c>
      <c r="C112" s="17">
        <f t="shared" ca="1" si="2"/>
        <v>16.202739726027396</v>
      </c>
      <c r="D112" s="100" t="s">
        <v>762</v>
      </c>
      <c r="E112" s="91" t="s">
        <v>125</v>
      </c>
      <c r="F112" s="89">
        <v>24</v>
      </c>
      <c r="G112" s="90">
        <v>840000</v>
      </c>
      <c r="H112" s="88">
        <v>1014712.7938672464</v>
      </c>
      <c r="I112" s="88">
        <v>705188.77185063739</v>
      </c>
    </row>
    <row r="113" spans="1:9" x14ac:dyDescent="0.35">
      <c r="A113" s="84">
        <v>12</v>
      </c>
      <c r="B113" s="85">
        <v>35</v>
      </c>
      <c r="C113" s="17">
        <f t="shared" ref="C113:C115" ca="1" si="5">B113-($F$2-$D$2)/365</f>
        <v>16.202739726027396</v>
      </c>
      <c r="D113" s="100" t="s">
        <v>763</v>
      </c>
      <c r="E113" s="91" t="s">
        <v>57</v>
      </c>
      <c r="F113" s="89">
        <v>1</v>
      </c>
      <c r="G113" s="90">
        <v>160000</v>
      </c>
      <c r="H113" s="88">
        <v>193278.62740328503</v>
      </c>
      <c r="I113" s="88">
        <v>134321.67082869285</v>
      </c>
    </row>
    <row r="114" spans="1:9" x14ac:dyDescent="0.35">
      <c r="A114" s="84">
        <v>12</v>
      </c>
      <c r="B114" s="85">
        <v>35</v>
      </c>
      <c r="C114" s="17">
        <f t="shared" ref="C114" ca="1" si="6">B114-($F$2-$D$2)/365</f>
        <v>16.202739726027396</v>
      </c>
      <c r="D114" s="100" t="s">
        <v>728</v>
      </c>
      <c r="E114" s="91" t="s">
        <v>125</v>
      </c>
      <c r="F114" s="89">
        <v>6</v>
      </c>
      <c r="G114" s="90">
        <v>126000</v>
      </c>
      <c r="H114" s="88">
        <v>152206.91908008695</v>
      </c>
      <c r="I114" s="88">
        <v>105778.31577759561</v>
      </c>
    </row>
    <row r="115" spans="1:9" x14ac:dyDescent="0.35">
      <c r="A115" s="84">
        <v>12</v>
      </c>
      <c r="B115" s="85">
        <v>35</v>
      </c>
      <c r="C115" s="17">
        <f t="shared" ca="1" si="5"/>
        <v>16.202739726027396</v>
      </c>
      <c r="D115" s="100" t="s">
        <v>764</v>
      </c>
      <c r="E115" s="91" t="s">
        <v>125</v>
      </c>
      <c r="F115" s="89">
        <v>24</v>
      </c>
      <c r="G115" s="90">
        <v>1320000</v>
      </c>
      <c r="H115" s="88">
        <v>1594548.6760771014</v>
      </c>
      <c r="I115" s="88">
        <v>1108153.7843367159</v>
      </c>
    </row>
    <row r="116" spans="1:9" x14ac:dyDescent="0.35">
      <c r="A116" s="18">
        <v>11</v>
      </c>
      <c r="B116" s="19">
        <v>25</v>
      </c>
      <c r="C116" s="20">
        <f ca="1">B116-($F$2-$D$2)/365</f>
        <v>6.2027397260273958</v>
      </c>
      <c r="D116" s="19" t="s">
        <v>113</v>
      </c>
      <c r="E116" s="19" t="s">
        <v>114</v>
      </c>
      <c r="F116" s="20">
        <f>SUM(F117:F117)</f>
        <v>3</v>
      </c>
      <c r="G116" s="21">
        <f>SUM(G117:G117)</f>
        <v>8850000</v>
      </c>
      <c r="H116" s="21">
        <f>SUM(H117:H117)</f>
        <v>10690724.078244202</v>
      </c>
      <c r="I116" s="22">
        <f>SUM(I117:I117)</f>
        <v>7429667.4177120719</v>
      </c>
    </row>
    <row r="117" spans="1:9" ht="15" thickBot="1" x14ac:dyDescent="0.4">
      <c r="A117" s="96">
        <v>11</v>
      </c>
      <c r="B117" s="96">
        <v>25</v>
      </c>
      <c r="C117" s="45">
        <f t="shared" ref="C117" ca="1" si="7">B117-($F$2-$D$2)/365</f>
        <v>6.2027397260273958</v>
      </c>
      <c r="D117" s="101" t="s">
        <v>765</v>
      </c>
      <c r="E117" s="97" t="s">
        <v>125</v>
      </c>
      <c r="F117" s="98">
        <v>3</v>
      </c>
      <c r="G117" s="46">
        <v>8850000</v>
      </c>
      <c r="H117" s="99">
        <v>10690724.078244202</v>
      </c>
      <c r="I117" s="99">
        <v>7429667.4177120719</v>
      </c>
    </row>
    <row r="118" spans="1:9" ht="15" thickBot="1" x14ac:dyDescent="0.4">
      <c r="A118" s="2"/>
      <c r="B118" s="2"/>
      <c r="C118" s="2"/>
      <c r="D118" s="1"/>
      <c r="E118" s="24" t="s">
        <v>117</v>
      </c>
      <c r="F118" s="25">
        <f>F116+F62+F4</f>
        <v>18870.339999999997</v>
      </c>
      <c r="G118" s="26">
        <f>G116+G62+G4</f>
        <v>90019857</v>
      </c>
      <c r="H118" s="26">
        <f>H116+H62+H4</f>
        <v>108743214.99999997</v>
      </c>
      <c r="I118" s="27">
        <f>I116+I62+I4</f>
        <v>75572609.999999985</v>
      </c>
    </row>
    <row r="119" spans="1:9" ht="15" thickBot="1" x14ac:dyDescent="0.4"/>
    <row r="120" spans="1:9" ht="15" thickBot="1" x14ac:dyDescent="0.4">
      <c r="A120" s="155" t="s">
        <v>118</v>
      </c>
      <c r="B120" s="156"/>
      <c r="C120" s="156"/>
      <c r="D120" s="156"/>
      <c r="E120" s="156"/>
      <c r="F120" s="156"/>
      <c r="G120" s="151"/>
      <c r="H120" s="151"/>
      <c r="I120" s="152"/>
    </row>
    <row r="121" spans="1:9" ht="15" thickBot="1" x14ac:dyDescent="0.4">
      <c r="A121" s="153" t="s">
        <v>7</v>
      </c>
      <c r="B121" s="154"/>
      <c r="C121" s="154"/>
      <c r="D121" s="28">
        <f>D2</f>
        <v>39371</v>
      </c>
      <c r="E121" s="5" t="s">
        <v>8</v>
      </c>
      <c r="F121" s="6">
        <f ca="1">TODAY()</f>
        <v>46232</v>
      </c>
      <c r="G121" s="29"/>
      <c r="H121" s="29"/>
      <c r="I121" s="30"/>
    </row>
    <row r="122" spans="1:9" ht="15" thickBot="1" x14ac:dyDescent="0.4">
      <c r="A122" s="31" t="s">
        <v>119</v>
      </c>
      <c r="B122" s="32" t="s">
        <v>10</v>
      </c>
      <c r="C122" s="32" t="s">
        <v>11</v>
      </c>
      <c r="D122" s="32" t="s">
        <v>12</v>
      </c>
      <c r="E122" s="32" t="s">
        <v>13</v>
      </c>
      <c r="F122" s="32" t="s">
        <v>14</v>
      </c>
      <c r="G122" s="32" t="s">
        <v>15</v>
      </c>
      <c r="H122" s="32" t="s">
        <v>16</v>
      </c>
      <c r="I122" s="33" t="s">
        <v>17</v>
      </c>
    </row>
    <row r="123" spans="1:9" x14ac:dyDescent="0.35">
      <c r="A123" s="11">
        <f t="shared" ref="A123:I123" si="8">A4</f>
        <v>7</v>
      </c>
      <c r="B123" s="12">
        <f t="shared" si="8"/>
        <v>45</v>
      </c>
      <c r="C123" s="13">
        <f t="shared" ca="1" si="8"/>
        <v>26.202739726027396</v>
      </c>
      <c r="D123" s="34" t="str">
        <f t="shared" si="8"/>
        <v>Líneas aéreas</v>
      </c>
      <c r="E123" s="12" t="str">
        <f t="shared" si="8"/>
        <v>Varias</v>
      </c>
      <c r="F123" s="13">
        <f t="shared" si="8"/>
        <v>16924.879999999997</v>
      </c>
      <c r="G123" s="14">
        <f t="shared" si="8"/>
        <v>48159504</v>
      </c>
      <c r="H123" s="14">
        <f t="shared" si="8"/>
        <v>58176267.684643827</v>
      </c>
      <c r="I123" s="15">
        <f t="shared" si="8"/>
        <v>40430406.522256963</v>
      </c>
    </row>
    <row r="124" spans="1:9" x14ac:dyDescent="0.35">
      <c r="A124" s="18">
        <f t="shared" ref="A124:I124" si="9">A62</f>
        <v>12</v>
      </c>
      <c r="B124" s="19">
        <f t="shared" si="9"/>
        <v>35</v>
      </c>
      <c r="C124" s="20">
        <f t="shared" ca="1" si="9"/>
        <v>16.202739726027396</v>
      </c>
      <c r="D124" s="35" t="str">
        <f t="shared" si="9"/>
        <v>Redes de distribución</v>
      </c>
      <c r="E124" s="19" t="str">
        <f t="shared" si="9"/>
        <v>Varias</v>
      </c>
      <c r="F124" s="20">
        <f t="shared" si="9"/>
        <v>1942.46</v>
      </c>
      <c r="G124" s="21">
        <f t="shared" si="9"/>
        <v>33010353</v>
      </c>
      <c r="H124" s="21">
        <f t="shared" si="9"/>
        <v>39876223.237111941</v>
      </c>
      <c r="I124" s="22">
        <f t="shared" si="9"/>
        <v>27712536.060030952</v>
      </c>
    </row>
    <row r="125" spans="1:9" ht="15" thickBot="1" x14ac:dyDescent="0.4">
      <c r="A125" s="36">
        <f t="shared" ref="A125:I125" si="10">A116</f>
        <v>11</v>
      </c>
      <c r="B125" s="37">
        <f t="shared" si="10"/>
        <v>25</v>
      </c>
      <c r="C125" s="38">
        <f t="shared" ca="1" si="10"/>
        <v>6.2027397260273958</v>
      </c>
      <c r="D125" s="39" t="str">
        <f t="shared" si="10"/>
        <v xml:space="preserve">Transformadores de distribución </v>
      </c>
      <c r="E125" s="37" t="str">
        <f t="shared" si="10"/>
        <v>UND</v>
      </c>
      <c r="F125" s="38">
        <f t="shared" si="10"/>
        <v>3</v>
      </c>
      <c r="G125" s="40">
        <f t="shared" si="10"/>
        <v>8850000</v>
      </c>
      <c r="H125" s="40">
        <f t="shared" si="10"/>
        <v>10690724.078244202</v>
      </c>
      <c r="I125" s="41">
        <f t="shared" si="10"/>
        <v>7429667.4177120719</v>
      </c>
    </row>
    <row r="126" spans="1:9" ht="15" thickBot="1" x14ac:dyDescent="0.4">
      <c r="E126" s="42" t="s">
        <v>117</v>
      </c>
      <c r="F126" s="47">
        <f>F125+F124+F123</f>
        <v>18870.339999999997</v>
      </c>
      <c r="G126" s="43">
        <f>G125+G124+G123</f>
        <v>90019857</v>
      </c>
      <c r="H126" s="43">
        <f>H125+H124+H123</f>
        <v>108743214.99999997</v>
      </c>
      <c r="I126" s="44">
        <f>I125+I124+I123</f>
        <v>75572609.999999985</v>
      </c>
    </row>
    <row r="127" spans="1:9" ht="15" thickBot="1" x14ac:dyDescent="0.4"/>
    <row r="128" spans="1:9" ht="44" thickBot="1" x14ac:dyDescent="0.4">
      <c r="A128" s="70" t="s">
        <v>119</v>
      </c>
      <c r="B128" s="71" t="s">
        <v>10</v>
      </c>
      <c r="C128" s="71" t="s">
        <v>11</v>
      </c>
      <c r="D128" s="71" t="s">
        <v>12</v>
      </c>
      <c r="E128" s="72" t="s">
        <v>120</v>
      </c>
      <c r="F128" s="72" t="s">
        <v>121</v>
      </c>
    </row>
    <row r="129" spans="1:7" x14ac:dyDescent="0.35">
      <c r="A129" s="52">
        <f t="shared" ref="A129:D131" si="11">A123</f>
        <v>7</v>
      </c>
      <c r="B129" s="53">
        <f t="shared" si="11"/>
        <v>45</v>
      </c>
      <c r="C129" s="54">
        <f t="shared" ca="1" si="11"/>
        <v>26.202739726027396</v>
      </c>
      <c r="D129" s="55" t="str">
        <f t="shared" si="11"/>
        <v>Líneas aéreas</v>
      </c>
      <c r="E129" s="56">
        <v>39122100</v>
      </c>
      <c r="F129" s="57" t="s">
        <v>122</v>
      </c>
    </row>
    <row r="130" spans="1:7" x14ac:dyDescent="0.35">
      <c r="A130" s="58">
        <f t="shared" si="11"/>
        <v>12</v>
      </c>
      <c r="B130" s="59">
        <f t="shared" si="11"/>
        <v>35</v>
      </c>
      <c r="C130" s="60">
        <f t="shared" ca="1" si="11"/>
        <v>16.202739726027396</v>
      </c>
      <c r="D130" s="61" t="str">
        <f t="shared" si="11"/>
        <v>Redes de distribución</v>
      </c>
      <c r="E130" s="62">
        <v>39122100</v>
      </c>
      <c r="F130" s="63" t="s">
        <v>122</v>
      </c>
    </row>
    <row r="131" spans="1:7" ht="15" thickBot="1" x14ac:dyDescent="0.4">
      <c r="A131" s="64">
        <f t="shared" si="11"/>
        <v>11</v>
      </c>
      <c r="B131" s="65">
        <f t="shared" si="11"/>
        <v>25</v>
      </c>
      <c r="C131" s="66">
        <f t="shared" ca="1" si="11"/>
        <v>6.2027397260273958</v>
      </c>
      <c r="D131" s="67" t="str">
        <f t="shared" si="11"/>
        <v xml:space="preserve">Transformadores de distribución </v>
      </c>
      <c r="E131" s="68">
        <v>39121001</v>
      </c>
      <c r="F131" s="69" t="s">
        <v>123</v>
      </c>
    </row>
    <row r="134" spans="1:7" x14ac:dyDescent="0.35">
      <c r="G134" s="75"/>
    </row>
    <row r="135" spans="1:7" x14ac:dyDescent="0.35">
      <c r="G135" s="75"/>
    </row>
    <row r="136" spans="1:7" x14ac:dyDescent="0.35">
      <c r="G136" s="75"/>
    </row>
  </sheetData>
  <mergeCells count="4">
    <mergeCell ref="A1:I1"/>
    <mergeCell ref="A2:C2"/>
    <mergeCell ref="A120:I120"/>
    <mergeCell ref="A121:C121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332D-8759-4908-AAB5-C93418A762CF}">
  <dimension ref="A1:K132"/>
  <sheetViews>
    <sheetView zoomScale="85" zoomScaleNormal="85" workbookViewId="0">
      <selection activeCell="D24" sqref="D24"/>
    </sheetView>
  </sheetViews>
  <sheetFormatPr baseColWidth="10" defaultColWidth="11.453125" defaultRowHeight="14.5" x14ac:dyDescent="0.35"/>
  <cols>
    <col min="1" max="1" width="15" bestFit="1" customWidth="1"/>
    <col min="2" max="2" width="9.81640625" bestFit="1" customWidth="1"/>
    <col min="3" max="3" width="17.1796875" bestFit="1" customWidth="1"/>
    <col min="4" max="4" width="79.81640625" customWidth="1"/>
    <col min="5" max="5" width="11" bestFit="1" customWidth="1"/>
    <col min="6" max="6" width="12.7265625" bestFit="1" customWidth="1"/>
    <col min="7" max="7" width="18.453125" bestFit="1" customWidth="1"/>
    <col min="8" max="8" width="24.26953125" bestFit="1" customWidth="1"/>
    <col min="9" max="9" width="24.1796875" customWidth="1"/>
    <col min="11" max="11" width="0" hidden="1" customWidth="1"/>
  </cols>
  <sheetData>
    <row r="1" spans="1:11" ht="15" thickBot="1" x14ac:dyDescent="0.4">
      <c r="A1" s="150" t="s">
        <v>6</v>
      </c>
      <c r="B1" s="151"/>
      <c r="C1" s="151"/>
      <c r="D1" s="151"/>
      <c r="E1" s="151"/>
      <c r="F1" s="151"/>
      <c r="G1" s="151"/>
      <c r="H1" s="151"/>
      <c r="I1" s="152"/>
    </row>
    <row r="2" spans="1:11" ht="15" thickBot="1" x14ac:dyDescent="0.4">
      <c r="A2" s="153" t="s">
        <v>7</v>
      </c>
      <c r="B2" s="154"/>
      <c r="C2" s="154"/>
      <c r="D2" s="4">
        <v>39430</v>
      </c>
      <c r="E2" s="5" t="s">
        <v>8</v>
      </c>
      <c r="F2" s="6">
        <f ca="1">TODAY()</f>
        <v>46232</v>
      </c>
      <c r="G2" s="105"/>
      <c r="H2" s="106"/>
      <c r="I2" s="107"/>
      <c r="K2" s="10"/>
    </row>
    <row r="3" spans="1:11" ht="15" thickBot="1" x14ac:dyDescent="0.4">
      <c r="A3" s="81" t="s">
        <v>9</v>
      </c>
      <c r="B3" s="82" t="s">
        <v>10</v>
      </c>
      <c r="C3" s="82" t="s">
        <v>11</v>
      </c>
      <c r="D3" s="82" t="s">
        <v>12</v>
      </c>
      <c r="E3" s="82" t="s">
        <v>13</v>
      </c>
      <c r="F3" s="82" t="s">
        <v>14</v>
      </c>
      <c r="G3" s="82" t="s">
        <v>15</v>
      </c>
      <c r="H3" s="82" t="s">
        <v>16</v>
      </c>
      <c r="I3" s="83" t="s">
        <v>17</v>
      </c>
    </row>
    <row r="4" spans="1:11" x14ac:dyDescent="0.35">
      <c r="A4" s="11">
        <v>7</v>
      </c>
      <c r="B4" s="12">
        <v>45</v>
      </c>
      <c r="C4" s="13">
        <f ca="1">B4-($F$2-$D$2)/365</f>
        <v>26.364383561643837</v>
      </c>
      <c r="D4" s="12" t="s">
        <v>18</v>
      </c>
      <c r="E4" s="12" t="s">
        <v>19</v>
      </c>
      <c r="F4" s="13">
        <f>SUM(F5:F65)</f>
        <v>22868.959999999999</v>
      </c>
      <c r="G4" s="14">
        <f>SUM(G5:G65)</f>
        <v>90510462</v>
      </c>
      <c r="H4" s="14">
        <f>SUM(H5:H65)</f>
        <v>109336637.95385128</v>
      </c>
      <c r="I4" s="15">
        <f>SUM(I5:I65)</f>
        <v>84764372.833129168</v>
      </c>
      <c r="K4" s="16">
        <f ca="1">D2-F2</f>
        <v>-6802</v>
      </c>
    </row>
    <row r="5" spans="1:11" x14ac:dyDescent="0.35">
      <c r="A5" s="84">
        <v>7</v>
      </c>
      <c r="B5" s="85">
        <v>45</v>
      </c>
      <c r="C5" s="17">
        <f t="shared" ref="C5:C46" ca="1" si="0">B5-($F$2-$D$2)/365</f>
        <v>26.364383561643837</v>
      </c>
      <c r="D5" s="100" t="s">
        <v>766</v>
      </c>
      <c r="E5" s="86" t="s">
        <v>125</v>
      </c>
      <c r="F5" s="85">
        <v>76</v>
      </c>
      <c r="G5" s="87">
        <v>1795196</v>
      </c>
      <c r="H5" s="88">
        <v>2168596.7651806045</v>
      </c>
      <c r="I5" s="88">
        <v>1681227.337592666</v>
      </c>
    </row>
    <row r="6" spans="1:11" x14ac:dyDescent="0.35">
      <c r="A6" s="84">
        <v>7</v>
      </c>
      <c r="B6" s="85">
        <v>45</v>
      </c>
      <c r="C6" s="17">
        <f t="shared" ca="1" si="0"/>
        <v>26.364383561643837</v>
      </c>
      <c r="D6" s="100" t="s">
        <v>181</v>
      </c>
      <c r="E6" s="86" t="s">
        <v>125</v>
      </c>
      <c r="F6" s="85">
        <v>33</v>
      </c>
      <c r="G6" s="87">
        <v>517209</v>
      </c>
      <c r="H6" s="88">
        <v>624788.47118771169</v>
      </c>
      <c r="I6" s="88">
        <v>484373.8009938554</v>
      </c>
    </row>
    <row r="7" spans="1:11" x14ac:dyDescent="0.35">
      <c r="A7" s="84">
        <v>7</v>
      </c>
      <c r="B7" s="85">
        <v>45</v>
      </c>
      <c r="C7" s="17">
        <f t="shared" ca="1" si="0"/>
        <v>26.364383561643837</v>
      </c>
      <c r="D7" s="100" t="s">
        <v>767</v>
      </c>
      <c r="E7" s="86" t="s">
        <v>125</v>
      </c>
      <c r="F7" s="85">
        <v>61</v>
      </c>
      <c r="G7" s="87">
        <v>699609</v>
      </c>
      <c r="H7" s="88">
        <v>845127.67090124835</v>
      </c>
      <c r="I7" s="88">
        <v>655194.07152526383</v>
      </c>
    </row>
    <row r="8" spans="1:11" x14ac:dyDescent="0.35">
      <c r="A8" s="84">
        <v>7</v>
      </c>
      <c r="B8" s="85">
        <v>45</v>
      </c>
      <c r="C8" s="17">
        <f t="shared" ca="1" si="0"/>
        <v>26.364383561643837</v>
      </c>
      <c r="D8" s="100" t="s">
        <v>730</v>
      </c>
      <c r="E8" s="86" t="s">
        <v>125</v>
      </c>
      <c r="F8" s="85">
        <v>30</v>
      </c>
      <c r="G8" s="87">
        <v>492450</v>
      </c>
      <c r="H8" s="88">
        <v>594879.59922659618</v>
      </c>
      <c r="I8" s="88">
        <v>461186.63499557058</v>
      </c>
    </row>
    <row r="9" spans="1:11" x14ac:dyDescent="0.35">
      <c r="A9" s="84">
        <v>7</v>
      </c>
      <c r="B9" s="85">
        <v>45</v>
      </c>
      <c r="C9" s="17">
        <f t="shared" ca="1" si="0"/>
        <v>26.364383561643837</v>
      </c>
      <c r="D9" s="100" t="s">
        <v>768</v>
      </c>
      <c r="E9" s="86" t="s">
        <v>125</v>
      </c>
      <c r="F9" s="85">
        <v>81</v>
      </c>
      <c r="G9" s="87">
        <v>190350</v>
      </c>
      <c r="H9" s="88">
        <v>229942.79970105106</v>
      </c>
      <c r="I9" s="88">
        <v>178265.56192792542</v>
      </c>
    </row>
    <row r="10" spans="1:11" x14ac:dyDescent="0.35">
      <c r="A10" s="84">
        <v>7</v>
      </c>
      <c r="B10" s="85">
        <v>45</v>
      </c>
      <c r="C10" s="17">
        <f t="shared" ref="C10:C18" ca="1" si="1">B10-($F$2-$D$2)/365</f>
        <v>26.364383561643837</v>
      </c>
      <c r="D10" s="100" t="s">
        <v>769</v>
      </c>
      <c r="E10" s="86" t="s">
        <v>125</v>
      </c>
      <c r="F10" s="85">
        <v>76</v>
      </c>
      <c r="G10" s="87">
        <v>47728</v>
      </c>
      <c r="H10" s="88">
        <v>57655.423925042109</v>
      </c>
      <c r="I10" s="88">
        <v>44697.970789051877</v>
      </c>
    </row>
    <row r="11" spans="1:11" x14ac:dyDescent="0.35">
      <c r="A11" s="84">
        <v>7</v>
      </c>
      <c r="B11" s="85">
        <v>45</v>
      </c>
      <c r="C11" s="17">
        <f t="shared" ca="1" si="1"/>
        <v>26.364383561643837</v>
      </c>
      <c r="D11" s="100" t="s">
        <v>731</v>
      </c>
      <c r="E11" s="86" t="s">
        <v>125</v>
      </c>
      <c r="F11" s="85">
        <v>38</v>
      </c>
      <c r="G11" s="87">
        <v>7866</v>
      </c>
      <c r="H11" s="88">
        <v>9502.1279876462704</v>
      </c>
      <c r="I11" s="88">
        <v>7366.6241666669885</v>
      </c>
    </row>
    <row r="12" spans="1:11" x14ac:dyDescent="0.35">
      <c r="A12" s="84">
        <v>7</v>
      </c>
      <c r="B12" s="85">
        <v>45</v>
      </c>
      <c r="C12" s="17">
        <f t="shared" ca="1" si="1"/>
        <v>26.364383561643837</v>
      </c>
      <c r="D12" s="100" t="s">
        <v>770</v>
      </c>
      <c r="E12" s="86" t="s">
        <v>125</v>
      </c>
      <c r="F12" s="85">
        <v>168</v>
      </c>
      <c r="G12" s="87">
        <v>36960</v>
      </c>
      <c r="H12" s="88">
        <v>44647.679941953495</v>
      </c>
      <c r="I12" s="88">
        <v>34613.581133995918</v>
      </c>
    </row>
    <row r="13" spans="1:11" x14ac:dyDescent="0.35">
      <c r="A13" s="84">
        <v>7</v>
      </c>
      <c r="B13" s="85">
        <v>45</v>
      </c>
      <c r="C13" s="17">
        <f t="shared" ca="1" si="1"/>
        <v>26.364383561643837</v>
      </c>
      <c r="D13" s="100" t="s">
        <v>771</v>
      </c>
      <c r="E13" s="86" t="s">
        <v>132</v>
      </c>
      <c r="F13" s="119">
        <v>1407</v>
      </c>
      <c r="G13" s="87">
        <v>3146052</v>
      </c>
      <c r="H13" s="88">
        <v>3800430.8110590549</v>
      </c>
      <c r="I13" s="88">
        <v>2946323.7595717027</v>
      </c>
    </row>
    <row r="14" spans="1:11" x14ac:dyDescent="0.35">
      <c r="A14" s="84">
        <v>7</v>
      </c>
      <c r="B14" s="85">
        <v>45</v>
      </c>
      <c r="C14" s="17">
        <f t="shared" ca="1" si="1"/>
        <v>26.364383561643837</v>
      </c>
      <c r="D14" s="100" t="s">
        <v>772</v>
      </c>
      <c r="E14" s="86" t="s">
        <v>125</v>
      </c>
      <c r="F14" s="85">
        <v>26</v>
      </c>
      <c r="G14" s="87">
        <v>69134</v>
      </c>
      <c r="H14" s="88">
        <v>83513.871891423507</v>
      </c>
      <c r="I14" s="88">
        <v>64745.003195824509</v>
      </c>
    </row>
    <row r="15" spans="1:11" x14ac:dyDescent="0.35">
      <c r="A15" s="84">
        <v>7</v>
      </c>
      <c r="B15" s="85">
        <v>45</v>
      </c>
      <c r="C15" s="17">
        <f t="shared" ca="1" si="1"/>
        <v>26.364383561643837</v>
      </c>
      <c r="D15" s="100" t="s">
        <v>436</v>
      </c>
      <c r="E15" s="86" t="s">
        <v>125</v>
      </c>
      <c r="F15" s="85">
        <v>12</v>
      </c>
      <c r="G15" s="87">
        <v>140400</v>
      </c>
      <c r="H15" s="88">
        <v>169603.19977949865</v>
      </c>
      <c r="I15" s="88">
        <v>131486.65560641306</v>
      </c>
    </row>
    <row r="16" spans="1:11" x14ac:dyDescent="0.35">
      <c r="A16" s="84">
        <v>7</v>
      </c>
      <c r="B16" s="85">
        <v>45</v>
      </c>
      <c r="C16" s="17">
        <f t="shared" ca="1" si="1"/>
        <v>26.364383561643837</v>
      </c>
      <c r="D16" s="100" t="s">
        <v>773</v>
      </c>
      <c r="E16" s="86" t="s">
        <v>132</v>
      </c>
      <c r="F16" s="119">
        <v>3792</v>
      </c>
      <c r="G16" s="87">
        <v>9115968</v>
      </c>
      <c r="H16" s="88">
        <v>11012089.329683168</v>
      </c>
      <c r="I16" s="88">
        <v>8537237.4995376226</v>
      </c>
    </row>
    <row r="17" spans="1:9" x14ac:dyDescent="0.35">
      <c r="A17" s="84">
        <v>7</v>
      </c>
      <c r="B17" s="85">
        <v>45</v>
      </c>
      <c r="C17" s="17">
        <f t="shared" ca="1" si="1"/>
        <v>26.364383561643837</v>
      </c>
      <c r="D17" s="100" t="s">
        <v>774</v>
      </c>
      <c r="E17" s="86" t="s">
        <v>132</v>
      </c>
      <c r="F17" s="119">
        <v>12300</v>
      </c>
      <c r="G17" s="87">
        <v>21033000</v>
      </c>
      <c r="H17" s="88">
        <v>25407863.966967203</v>
      </c>
      <c r="I17" s="88">
        <v>19697712.445653036</v>
      </c>
    </row>
    <row r="18" spans="1:9" x14ac:dyDescent="0.35">
      <c r="A18" s="84">
        <v>7</v>
      </c>
      <c r="B18" s="85">
        <v>45</v>
      </c>
      <c r="C18" s="17">
        <f t="shared" ca="1" si="1"/>
        <v>26.364383561643837</v>
      </c>
      <c r="D18" s="100" t="s">
        <v>775</v>
      </c>
      <c r="E18" s="86" t="s">
        <v>132</v>
      </c>
      <c r="F18" s="119">
        <v>3120</v>
      </c>
      <c r="G18" s="87">
        <v>3828240</v>
      </c>
      <c r="H18" s="88">
        <v>4624513.9139876636</v>
      </c>
      <c r="I18" s="88">
        <v>3585202.8095348631</v>
      </c>
    </row>
    <row r="19" spans="1:9" x14ac:dyDescent="0.35">
      <c r="A19" s="84">
        <v>7</v>
      </c>
      <c r="B19" s="85">
        <v>45</v>
      </c>
      <c r="C19" s="17">
        <f t="shared" ca="1" si="0"/>
        <v>26.364383561643837</v>
      </c>
      <c r="D19" s="100" t="s">
        <v>776</v>
      </c>
      <c r="E19" s="86" t="s">
        <v>125</v>
      </c>
      <c r="F19" s="85">
        <v>9</v>
      </c>
      <c r="G19" s="87">
        <v>83520</v>
      </c>
      <c r="H19" s="88">
        <v>100892.15986882997</v>
      </c>
      <c r="I19" s="88">
        <v>78217.702822276493</v>
      </c>
    </row>
    <row r="20" spans="1:9" x14ac:dyDescent="0.35">
      <c r="A20" s="84">
        <v>7</v>
      </c>
      <c r="B20" s="85">
        <v>45</v>
      </c>
      <c r="C20" s="17">
        <f t="shared" ca="1" si="0"/>
        <v>26.364383561643837</v>
      </c>
      <c r="D20" s="100" t="s">
        <v>777</v>
      </c>
      <c r="E20" s="86" t="s">
        <v>125</v>
      </c>
      <c r="F20" s="89">
        <v>102</v>
      </c>
      <c r="G20" s="90">
        <v>931770</v>
      </c>
      <c r="H20" s="88">
        <v>1125578.1585366344</v>
      </c>
      <c r="I20" s="88">
        <v>872616.24711102212</v>
      </c>
    </row>
    <row r="21" spans="1:9" x14ac:dyDescent="0.35">
      <c r="A21" s="84">
        <v>7</v>
      </c>
      <c r="B21" s="85">
        <v>45</v>
      </c>
      <c r="C21" s="17">
        <f t="shared" ca="1" si="0"/>
        <v>26.364383561643837</v>
      </c>
      <c r="D21" s="100" t="s">
        <v>736</v>
      </c>
      <c r="E21" s="86" t="s">
        <v>125</v>
      </c>
      <c r="F21" s="89">
        <v>8</v>
      </c>
      <c r="G21" s="90">
        <v>975656</v>
      </c>
      <c r="H21" s="88">
        <v>1178592.4464677104</v>
      </c>
      <c r="I21" s="88">
        <v>913716.12864907796</v>
      </c>
    </row>
    <row r="22" spans="1:9" x14ac:dyDescent="0.35">
      <c r="A22" s="84">
        <v>7</v>
      </c>
      <c r="B22" s="85">
        <v>45</v>
      </c>
      <c r="C22" s="17">
        <f t="shared" ca="1" si="0"/>
        <v>26.364383561643837</v>
      </c>
      <c r="D22" s="100" t="s">
        <v>778</v>
      </c>
      <c r="E22" s="86" t="s">
        <v>125</v>
      </c>
      <c r="F22" s="89">
        <v>28</v>
      </c>
      <c r="G22" s="90">
        <v>1399272</v>
      </c>
      <c r="H22" s="88">
        <v>1690320.573802412</v>
      </c>
      <c r="I22" s="88">
        <v>1310438.7148411456</v>
      </c>
    </row>
    <row r="23" spans="1:9" x14ac:dyDescent="0.35">
      <c r="A23" s="84">
        <v>7</v>
      </c>
      <c r="B23" s="85">
        <v>45</v>
      </c>
      <c r="C23" s="17">
        <f t="shared" ca="1" si="0"/>
        <v>26.364383561643837</v>
      </c>
      <c r="D23" s="100" t="s">
        <v>442</v>
      </c>
      <c r="E23" s="86" t="s">
        <v>125</v>
      </c>
      <c r="F23" s="89">
        <v>28</v>
      </c>
      <c r="G23" s="90">
        <v>735980</v>
      </c>
      <c r="H23" s="88">
        <v>889063.83884412691</v>
      </c>
      <c r="I23" s="88">
        <v>689256.04553566873</v>
      </c>
    </row>
    <row r="24" spans="1:9" x14ac:dyDescent="0.35">
      <c r="A24" s="84">
        <v>7</v>
      </c>
      <c r="B24" s="85">
        <v>45</v>
      </c>
      <c r="C24" s="17">
        <f t="shared" ca="1" si="0"/>
        <v>26.364383561643837</v>
      </c>
      <c r="D24" s="100" t="s">
        <v>779</v>
      </c>
      <c r="E24" s="86" t="s">
        <v>125</v>
      </c>
      <c r="F24" s="89">
        <v>17</v>
      </c>
      <c r="G24" s="90">
        <v>86105</v>
      </c>
      <c r="H24" s="88">
        <v>104014.83986477017</v>
      </c>
      <c r="I24" s="88">
        <v>80638.593169445841</v>
      </c>
    </row>
    <row r="25" spans="1:9" x14ac:dyDescent="0.35">
      <c r="A25" s="84">
        <v>7</v>
      </c>
      <c r="B25" s="85">
        <v>45</v>
      </c>
      <c r="C25" s="17">
        <f t="shared" ca="1" si="0"/>
        <v>26.364383561643837</v>
      </c>
      <c r="D25" s="100" t="s">
        <v>475</v>
      </c>
      <c r="E25" s="86" t="s">
        <v>125</v>
      </c>
      <c r="F25" s="89">
        <v>11</v>
      </c>
      <c r="G25" s="90">
        <v>112827</v>
      </c>
      <c r="H25" s="88">
        <v>136295.01582280267</v>
      </c>
      <c r="I25" s="88">
        <v>105664.13740815362</v>
      </c>
    </row>
    <row r="26" spans="1:9" x14ac:dyDescent="0.35">
      <c r="A26" s="84">
        <v>7</v>
      </c>
      <c r="B26" s="85">
        <v>45</v>
      </c>
      <c r="C26" s="17">
        <f t="shared" ca="1" si="0"/>
        <v>26.364383561643837</v>
      </c>
      <c r="D26" s="100" t="s">
        <v>357</v>
      </c>
      <c r="E26" s="86" t="s">
        <v>125</v>
      </c>
      <c r="F26" s="89">
        <v>4</v>
      </c>
      <c r="G26" s="90">
        <v>51152</v>
      </c>
      <c r="H26" s="88">
        <v>61791.61591966464</v>
      </c>
      <c r="I26" s="88">
        <v>47904.596920080068</v>
      </c>
    </row>
    <row r="27" spans="1:9" x14ac:dyDescent="0.35">
      <c r="A27" s="84">
        <v>7</v>
      </c>
      <c r="B27" s="85">
        <v>45</v>
      </c>
      <c r="C27" s="17">
        <f t="shared" ca="1" si="0"/>
        <v>26.364383561643837</v>
      </c>
      <c r="D27" s="100" t="s">
        <v>444</v>
      </c>
      <c r="E27" s="86" t="s">
        <v>125</v>
      </c>
      <c r="F27" s="89">
        <v>408</v>
      </c>
      <c r="G27" s="90">
        <v>3066936</v>
      </c>
      <c r="H27" s="88">
        <v>3704858.6831833082</v>
      </c>
      <c r="I27" s="88">
        <v>2872230.4672287041</v>
      </c>
    </row>
    <row r="28" spans="1:9" x14ac:dyDescent="0.35">
      <c r="A28" s="84">
        <v>7</v>
      </c>
      <c r="B28" s="85">
        <v>45</v>
      </c>
      <c r="C28" s="17">
        <f t="shared" ca="1" si="0"/>
        <v>26.364383561643837</v>
      </c>
      <c r="D28" s="100" t="s">
        <v>476</v>
      </c>
      <c r="E28" s="86" t="s">
        <v>125</v>
      </c>
      <c r="F28" s="89">
        <v>38</v>
      </c>
      <c r="G28" s="90">
        <v>580906</v>
      </c>
      <c r="H28" s="88">
        <v>701734.44708767405</v>
      </c>
      <c r="I28" s="88">
        <v>544026.97408617509</v>
      </c>
    </row>
    <row r="29" spans="1:9" x14ac:dyDescent="0.35">
      <c r="A29" s="84">
        <v>7</v>
      </c>
      <c r="B29" s="85">
        <v>45</v>
      </c>
      <c r="C29" s="17">
        <f t="shared" ca="1" si="0"/>
        <v>26.364383561643837</v>
      </c>
      <c r="D29" s="100" t="s">
        <v>780</v>
      </c>
      <c r="E29" s="86" t="s">
        <v>125</v>
      </c>
      <c r="F29" s="89">
        <v>34</v>
      </c>
      <c r="G29" s="90">
        <v>165988</v>
      </c>
      <c r="H29" s="88">
        <v>200513.50373931212</v>
      </c>
      <c r="I29" s="88">
        <v>155450.19224214595</v>
      </c>
    </row>
    <row r="30" spans="1:9" x14ac:dyDescent="0.35">
      <c r="A30" s="84">
        <v>7</v>
      </c>
      <c r="B30" s="85">
        <v>45</v>
      </c>
      <c r="C30" s="17">
        <f t="shared" ca="1" si="0"/>
        <v>26.364383561643837</v>
      </c>
      <c r="D30" s="100" t="s">
        <v>781</v>
      </c>
      <c r="E30" s="86" t="s">
        <v>125</v>
      </c>
      <c r="F30" s="89">
        <v>102</v>
      </c>
      <c r="G30" s="90">
        <v>110874</v>
      </c>
      <c r="H30" s="88">
        <v>133935.79182586991</v>
      </c>
      <c r="I30" s="88">
        <v>103835.12431414133</v>
      </c>
    </row>
    <row r="31" spans="1:9" x14ac:dyDescent="0.35">
      <c r="A31" s="84">
        <v>7</v>
      </c>
      <c r="B31" s="85">
        <v>45</v>
      </c>
      <c r="C31" s="17">
        <f t="shared" ca="1" si="0"/>
        <v>26.364383561643837</v>
      </c>
      <c r="D31" s="100" t="s">
        <v>203</v>
      </c>
      <c r="E31" s="86" t="s">
        <v>125</v>
      </c>
      <c r="F31" s="89">
        <v>26</v>
      </c>
      <c r="G31" s="90">
        <v>19656</v>
      </c>
      <c r="H31" s="88">
        <v>23744.447969129811</v>
      </c>
      <c r="I31" s="88">
        <v>18408.131784897829</v>
      </c>
    </row>
    <row r="32" spans="1:9" x14ac:dyDescent="0.35">
      <c r="A32" s="84">
        <v>7</v>
      </c>
      <c r="B32" s="85">
        <v>45</v>
      </c>
      <c r="C32" s="17">
        <f t="shared" ca="1" si="0"/>
        <v>26.364383561643837</v>
      </c>
      <c r="D32" s="100" t="s">
        <v>782</v>
      </c>
      <c r="E32" s="86" t="s">
        <v>125</v>
      </c>
      <c r="F32" s="89">
        <v>4</v>
      </c>
      <c r="G32" s="90">
        <v>11728</v>
      </c>
      <c r="H32" s="88">
        <v>14167.423981580912</v>
      </c>
      <c r="I32" s="88">
        <v>10983.443710484418</v>
      </c>
    </row>
    <row r="33" spans="1:9" x14ac:dyDescent="0.35">
      <c r="A33" s="84">
        <v>7</v>
      </c>
      <c r="B33" s="85">
        <v>45</v>
      </c>
      <c r="C33" s="17">
        <f t="shared" ca="1" si="0"/>
        <v>26.364383561643837</v>
      </c>
      <c r="D33" s="100" t="s">
        <v>783</v>
      </c>
      <c r="E33" s="86" t="s">
        <v>125</v>
      </c>
      <c r="F33" s="89">
        <v>4</v>
      </c>
      <c r="G33" s="90">
        <v>556500</v>
      </c>
      <c r="H33" s="88">
        <v>672251.99912600429</v>
      </c>
      <c r="I33" s="88">
        <v>521170.39775618853</v>
      </c>
    </row>
    <row r="34" spans="1:9" x14ac:dyDescent="0.35">
      <c r="A34" s="84">
        <v>7</v>
      </c>
      <c r="B34" s="85">
        <v>45</v>
      </c>
      <c r="C34" s="17">
        <f t="shared" ca="1" si="0"/>
        <v>26.364383561643837</v>
      </c>
      <c r="D34" s="100" t="s">
        <v>447</v>
      </c>
      <c r="E34" s="86" t="s">
        <v>125</v>
      </c>
      <c r="F34" s="89">
        <v>65</v>
      </c>
      <c r="G34" s="90">
        <v>1285895</v>
      </c>
      <c r="H34" s="88">
        <v>1553361.157980473</v>
      </c>
      <c r="I34" s="88">
        <v>1204259.4943804026</v>
      </c>
    </row>
    <row r="35" spans="1:9" x14ac:dyDescent="0.35">
      <c r="A35" s="84">
        <v>7</v>
      </c>
      <c r="B35" s="85">
        <v>45</v>
      </c>
      <c r="C35" s="17">
        <f t="shared" ca="1" si="0"/>
        <v>26.364383561643837</v>
      </c>
      <c r="D35" s="100" t="s">
        <v>784</v>
      </c>
      <c r="E35" s="86" t="s">
        <v>125</v>
      </c>
      <c r="F35" s="89">
        <v>56</v>
      </c>
      <c r="G35" s="90">
        <v>47320</v>
      </c>
      <c r="H35" s="88">
        <v>57162.559925682879</v>
      </c>
      <c r="I35" s="88">
        <v>44315.872815494775</v>
      </c>
    </row>
    <row r="36" spans="1:9" x14ac:dyDescent="0.35">
      <c r="A36" s="84">
        <v>7</v>
      </c>
      <c r="B36" s="85">
        <v>45</v>
      </c>
      <c r="C36" s="17">
        <f t="shared" ca="1" si="0"/>
        <v>26.364383561643837</v>
      </c>
      <c r="D36" s="100" t="s">
        <v>482</v>
      </c>
      <c r="E36" s="86" t="s">
        <v>125</v>
      </c>
      <c r="F36" s="89">
        <v>39</v>
      </c>
      <c r="G36" s="90">
        <v>160680</v>
      </c>
      <c r="H36" s="88">
        <v>194101.43974764846</v>
      </c>
      <c r="I36" s="88">
        <v>150479.1725273394</v>
      </c>
    </row>
    <row r="37" spans="1:9" x14ac:dyDescent="0.35">
      <c r="A37" s="84">
        <v>7</v>
      </c>
      <c r="B37" s="85">
        <v>45</v>
      </c>
      <c r="C37" s="17">
        <f t="shared" ca="1" si="0"/>
        <v>26.364383561643837</v>
      </c>
      <c r="D37" s="100" t="s">
        <v>450</v>
      </c>
      <c r="E37" s="86" t="s">
        <v>125</v>
      </c>
      <c r="F37" s="89">
        <v>98</v>
      </c>
      <c r="G37" s="90">
        <v>304682</v>
      </c>
      <c r="H37" s="88">
        <v>368055.8555214901</v>
      </c>
      <c r="I37" s="88">
        <v>285339.15387089137</v>
      </c>
    </row>
    <row r="38" spans="1:9" x14ac:dyDescent="0.35">
      <c r="A38" s="84">
        <v>7</v>
      </c>
      <c r="B38" s="85">
        <v>45</v>
      </c>
      <c r="C38" s="17">
        <f t="shared" ca="1" si="0"/>
        <v>26.364383561643837</v>
      </c>
      <c r="D38" s="100" t="s">
        <v>785</v>
      </c>
      <c r="E38" s="86" t="s">
        <v>125</v>
      </c>
      <c r="F38" s="89">
        <v>16</v>
      </c>
      <c r="G38" s="90">
        <v>97232</v>
      </c>
      <c r="H38" s="88">
        <v>117456.25584729496</v>
      </c>
      <c r="I38" s="88">
        <v>91059.191580646395</v>
      </c>
    </row>
    <row r="39" spans="1:9" x14ac:dyDescent="0.35">
      <c r="A39" s="84">
        <v>7</v>
      </c>
      <c r="B39" s="85">
        <v>45</v>
      </c>
      <c r="C39" s="17">
        <f t="shared" ca="1" si="0"/>
        <v>26.364383561643837</v>
      </c>
      <c r="D39" s="100" t="s">
        <v>786</v>
      </c>
      <c r="E39" s="86" t="s">
        <v>125</v>
      </c>
      <c r="F39" s="89">
        <v>24</v>
      </c>
      <c r="G39" s="90">
        <v>159384</v>
      </c>
      <c r="H39" s="88">
        <v>192535.87174968387</v>
      </c>
      <c r="I39" s="88">
        <v>149265.44955251098</v>
      </c>
    </row>
    <row r="40" spans="1:9" x14ac:dyDescent="0.35">
      <c r="A40" s="84">
        <v>7</v>
      </c>
      <c r="B40" s="85">
        <v>45</v>
      </c>
      <c r="C40" s="17">
        <f t="shared" ca="1" si="0"/>
        <v>26.364383561643837</v>
      </c>
      <c r="D40" s="100" t="s">
        <v>787</v>
      </c>
      <c r="E40" s="86" t="s">
        <v>125</v>
      </c>
      <c r="F40" s="85">
        <v>26</v>
      </c>
      <c r="G40" s="87">
        <v>8404500</v>
      </c>
      <c r="H40" s="88">
        <v>10152635.986800544</v>
      </c>
      <c r="I40" s="88">
        <v>7870937.3008838929</v>
      </c>
    </row>
    <row r="41" spans="1:9" x14ac:dyDescent="0.35">
      <c r="A41" s="84">
        <v>7</v>
      </c>
      <c r="B41" s="85">
        <v>45</v>
      </c>
      <c r="C41" s="17">
        <f t="shared" ca="1" si="0"/>
        <v>26.364383561643837</v>
      </c>
      <c r="D41" s="100" t="s">
        <v>788</v>
      </c>
      <c r="E41" s="86" t="s">
        <v>125</v>
      </c>
      <c r="F41" s="85">
        <v>49</v>
      </c>
      <c r="G41" s="87">
        <v>11392402</v>
      </c>
      <c r="H41" s="88">
        <v>13762021.598107977</v>
      </c>
      <c r="I41" s="88">
        <v>10669151.269970166</v>
      </c>
    </row>
    <row r="42" spans="1:9" x14ac:dyDescent="0.35">
      <c r="A42" s="84">
        <v>7</v>
      </c>
      <c r="B42" s="85">
        <v>45</v>
      </c>
      <c r="C42" s="17">
        <f t="shared" ca="1" si="0"/>
        <v>26.364383561643837</v>
      </c>
      <c r="D42" s="100" t="s">
        <v>789</v>
      </c>
      <c r="E42" s="86" t="s">
        <v>125</v>
      </c>
      <c r="F42" s="85">
        <v>27</v>
      </c>
      <c r="G42" s="87">
        <v>745200</v>
      </c>
      <c r="H42" s="88">
        <v>900201.59882964671</v>
      </c>
      <c r="I42" s="88">
        <v>697890.71052634623</v>
      </c>
    </row>
    <row r="43" spans="1:9" x14ac:dyDescent="0.35">
      <c r="A43" s="84">
        <v>7</v>
      </c>
      <c r="B43" s="85">
        <v>45</v>
      </c>
      <c r="C43" s="17">
        <f t="shared" ca="1" si="0"/>
        <v>26.364383561643837</v>
      </c>
      <c r="D43" s="100" t="s">
        <v>790</v>
      </c>
      <c r="E43" s="86" t="s">
        <v>125</v>
      </c>
      <c r="F43" s="85">
        <v>22</v>
      </c>
      <c r="G43" s="87">
        <v>133056</v>
      </c>
      <c r="H43" s="88">
        <v>160731.64779103256</v>
      </c>
      <c r="I43" s="88">
        <v>124608.8920823853</v>
      </c>
    </row>
    <row r="44" spans="1:9" x14ac:dyDescent="0.35">
      <c r="A44" s="84">
        <v>7</v>
      </c>
      <c r="B44" s="85">
        <v>45</v>
      </c>
      <c r="C44" s="17">
        <f t="shared" ca="1" si="0"/>
        <v>26.364383561643837</v>
      </c>
      <c r="D44" s="100" t="s">
        <v>791</v>
      </c>
      <c r="E44" s="86" t="s">
        <v>125</v>
      </c>
      <c r="F44" s="85">
        <v>27</v>
      </c>
      <c r="G44" s="87">
        <v>859923</v>
      </c>
      <c r="H44" s="88">
        <v>1038786.9826494716</v>
      </c>
      <c r="I44" s="88">
        <v>805330.47969397111</v>
      </c>
    </row>
    <row r="45" spans="1:9" x14ac:dyDescent="0.35">
      <c r="A45" s="84">
        <v>7</v>
      </c>
      <c r="B45" s="85">
        <v>45</v>
      </c>
      <c r="C45" s="17">
        <f t="shared" ca="1" si="0"/>
        <v>26.364383561643837</v>
      </c>
      <c r="D45" s="100" t="s">
        <v>213</v>
      </c>
      <c r="E45" s="86" t="s">
        <v>125</v>
      </c>
      <c r="F45" s="85">
        <v>81</v>
      </c>
      <c r="G45" s="87">
        <v>1721817</v>
      </c>
      <c r="H45" s="88">
        <v>2079954.9332958478</v>
      </c>
      <c r="I45" s="88">
        <v>1612506.8297454938</v>
      </c>
    </row>
    <row r="46" spans="1:9" x14ac:dyDescent="0.35">
      <c r="A46" s="84">
        <v>7</v>
      </c>
      <c r="B46" s="85">
        <v>45</v>
      </c>
      <c r="C46" s="17">
        <f t="shared" ca="1" si="0"/>
        <v>26.364383561643837</v>
      </c>
      <c r="D46" s="100" t="s">
        <v>792</v>
      </c>
      <c r="E46" s="86" t="s">
        <v>125</v>
      </c>
      <c r="F46" s="92">
        <v>81</v>
      </c>
      <c r="G46" s="87">
        <v>749250</v>
      </c>
      <c r="H46" s="88">
        <v>905093.99882328603</v>
      </c>
      <c r="I46" s="88">
        <v>701683.59482268512</v>
      </c>
    </row>
    <row r="47" spans="1:9" x14ac:dyDescent="0.35">
      <c r="A47" s="84">
        <v>7</v>
      </c>
      <c r="B47" s="85">
        <v>45</v>
      </c>
      <c r="C47" s="17">
        <f t="shared" ref="C47:C65" ca="1" si="2">B47-($F$2-$D$2)/365</f>
        <v>26.364383561643837</v>
      </c>
      <c r="D47" s="100" t="s">
        <v>51</v>
      </c>
      <c r="E47" s="86" t="s">
        <v>52</v>
      </c>
      <c r="F47" s="92" t="s">
        <v>793</v>
      </c>
      <c r="G47" s="87">
        <v>728500</v>
      </c>
      <c r="H47" s="88">
        <v>880027.99885587441</v>
      </c>
      <c r="I47" s="88">
        <v>682250.91602045519</v>
      </c>
    </row>
    <row r="48" spans="1:9" x14ac:dyDescent="0.35">
      <c r="A48" s="84">
        <v>7</v>
      </c>
      <c r="B48" s="85">
        <v>45</v>
      </c>
      <c r="C48" s="17">
        <f t="shared" ca="1" si="2"/>
        <v>26.364383561643837</v>
      </c>
      <c r="D48" s="100" t="s">
        <v>492</v>
      </c>
      <c r="E48" s="86" t="s">
        <v>125</v>
      </c>
      <c r="F48" s="92">
        <v>26</v>
      </c>
      <c r="G48" s="87">
        <v>2098564</v>
      </c>
      <c r="H48" s="88">
        <v>2535065.3087041583</v>
      </c>
      <c r="I48" s="88">
        <v>1965335.9112251897</v>
      </c>
    </row>
    <row r="49" spans="1:9" x14ac:dyDescent="0.35">
      <c r="A49" s="84">
        <v>7</v>
      </c>
      <c r="B49" s="85">
        <v>45</v>
      </c>
      <c r="C49" s="17">
        <f t="shared" ca="1" si="2"/>
        <v>26.364383561643837</v>
      </c>
      <c r="D49" s="100" t="s">
        <v>794</v>
      </c>
      <c r="E49" s="86" t="s">
        <v>125</v>
      </c>
      <c r="F49" s="92">
        <v>26</v>
      </c>
      <c r="G49" s="87">
        <v>771602</v>
      </c>
      <c r="H49" s="88">
        <v>932095.21478818171</v>
      </c>
      <c r="I49" s="88">
        <v>722616.57007991115</v>
      </c>
    </row>
    <row r="50" spans="1:9" x14ac:dyDescent="0.35">
      <c r="A50" s="84">
        <v>7</v>
      </c>
      <c r="B50" s="85">
        <v>45</v>
      </c>
      <c r="C50" s="17">
        <f t="shared" ca="1" si="2"/>
        <v>26.364383561643837</v>
      </c>
      <c r="D50" s="100" t="s">
        <v>380</v>
      </c>
      <c r="E50" s="86" t="s">
        <v>125</v>
      </c>
      <c r="F50" s="92">
        <v>40</v>
      </c>
      <c r="G50" s="87">
        <v>1187080</v>
      </c>
      <c r="H50" s="88">
        <v>1433992.6381356642</v>
      </c>
      <c r="I50" s="88">
        <v>1111717.8001229402</v>
      </c>
    </row>
    <row r="51" spans="1:9" x14ac:dyDescent="0.35">
      <c r="A51" s="84">
        <v>7</v>
      </c>
      <c r="B51" s="85">
        <v>45</v>
      </c>
      <c r="C51" s="17">
        <f t="shared" ca="1" si="2"/>
        <v>26.364383561643837</v>
      </c>
      <c r="D51" s="100" t="s">
        <v>795</v>
      </c>
      <c r="E51" s="86" t="s">
        <v>57</v>
      </c>
      <c r="F51" s="92">
        <v>4</v>
      </c>
      <c r="G51" s="87">
        <v>693424</v>
      </c>
      <c r="H51" s="88">
        <v>837656.19091096206</v>
      </c>
      <c r="I51" s="88">
        <v>649401.72847023769</v>
      </c>
    </row>
    <row r="52" spans="1:9" x14ac:dyDescent="0.35">
      <c r="A52" s="84">
        <v>7</v>
      </c>
      <c r="B52" s="85">
        <v>45</v>
      </c>
      <c r="C52" s="17">
        <f t="shared" ca="1" si="2"/>
        <v>26.364383561643837</v>
      </c>
      <c r="D52" s="100" t="s">
        <v>796</v>
      </c>
      <c r="E52" s="86" t="s">
        <v>125</v>
      </c>
      <c r="F52" s="92">
        <v>3</v>
      </c>
      <c r="G52" s="87">
        <v>225342</v>
      </c>
      <c r="H52" s="88">
        <v>272213.13564609532</v>
      </c>
      <c r="I52" s="88">
        <v>211036.08224829295</v>
      </c>
    </row>
    <row r="53" spans="1:9" x14ac:dyDescent="0.35">
      <c r="A53" s="84">
        <v>7</v>
      </c>
      <c r="B53" s="85">
        <v>45</v>
      </c>
      <c r="C53" s="17">
        <f t="shared" ca="1" si="2"/>
        <v>26.364383561643837</v>
      </c>
      <c r="D53" s="100" t="s">
        <v>797</v>
      </c>
      <c r="E53" s="86" t="s">
        <v>125</v>
      </c>
      <c r="F53" s="92">
        <v>13</v>
      </c>
      <c r="G53" s="87">
        <v>1627470</v>
      </c>
      <c r="H53" s="88">
        <v>1965983.757444022</v>
      </c>
      <c r="I53" s="88">
        <v>1524149.4829043383</v>
      </c>
    </row>
    <row r="54" spans="1:9" x14ac:dyDescent="0.35">
      <c r="A54" s="84">
        <v>7</v>
      </c>
      <c r="B54" s="85">
        <v>45</v>
      </c>
      <c r="C54" s="17">
        <f t="shared" ca="1" si="2"/>
        <v>26.364383561643837</v>
      </c>
      <c r="D54" s="100" t="s">
        <v>798</v>
      </c>
      <c r="E54" s="86" t="s">
        <v>125</v>
      </c>
      <c r="F54" s="92">
        <v>10</v>
      </c>
      <c r="G54" s="87">
        <v>2003040</v>
      </c>
      <c r="H54" s="88">
        <v>2419672.3168541808</v>
      </c>
      <c r="I54" s="88">
        <v>1875876.2866514931</v>
      </c>
    </row>
    <row r="55" spans="1:9" x14ac:dyDescent="0.35">
      <c r="A55" s="84">
        <v>7</v>
      </c>
      <c r="B55" s="85">
        <v>45</v>
      </c>
      <c r="C55" s="17">
        <f t="shared" ca="1" si="2"/>
        <v>26.364383561643837</v>
      </c>
      <c r="D55" s="100" t="s">
        <v>799</v>
      </c>
      <c r="E55" s="86" t="s">
        <v>125</v>
      </c>
      <c r="F55" s="92">
        <v>2</v>
      </c>
      <c r="G55" s="87">
        <v>74368</v>
      </c>
      <c r="H55" s="88">
        <v>89836.543883203383</v>
      </c>
      <c r="I55" s="88">
        <v>69646.720827191777</v>
      </c>
    </row>
    <row r="56" spans="1:9" x14ac:dyDescent="0.35">
      <c r="A56" s="84">
        <v>7</v>
      </c>
      <c r="B56" s="85">
        <v>45</v>
      </c>
      <c r="C56" s="17">
        <f t="shared" ca="1" si="2"/>
        <v>26.364383561643837</v>
      </c>
      <c r="D56" s="100" t="s">
        <v>168</v>
      </c>
      <c r="E56" s="86" t="s">
        <v>125</v>
      </c>
      <c r="F56" s="92">
        <v>2</v>
      </c>
      <c r="G56" s="87">
        <v>89242</v>
      </c>
      <c r="H56" s="88">
        <v>107804.33585984344</v>
      </c>
      <c r="I56" s="88">
        <v>83576.43959848657</v>
      </c>
    </row>
    <row r="57" spans="1:9" x14ac:dyDescent="0.35">
      <c r="A57" s="84">
        <v>7</v>
      </c>
      <c r="B57" s="85">
        <v>45</v>
      </c>
      <c r="C57" s="17">
        <f t="shared" ca="1" si="2"/>
        <v>26.364383561643837</v>
      </c>
      <c r="D57" s="100" t="s">
        <v>800</v>
      </c>
      <c r="E57" s="86" t="s">
        <v>125</v>
      </c>
      <c r="F57" s="92">
        <v>4</v>
      </c>
      <c r="G57" s="87">
        <v>254980</v>
      </c>
      <c r="H57" s="88">
        <v>308015.8395995482</v>
      </c>
      <c r="I57" s="88">
        <v>238792.5031803647</v>
      </c>
    </row>
    <row r="58" spans="1:9" x14ac:dyDescent="0.35">
      <c r="A58" s="84">
        <v>7</v>
      </c>
      <c r="B58" s="85">
        <v>45</v>
      </c>
      <c r="C58" s="17">
        <f t="shared" ca="1" si="2"/>
        <v>26.364383561643837</v>
      </c>
      <c r="D58" s="100" t="s">
        <v>222</v>
      </c>
      <c r="E58" s="86" t="s">
        <v>125</v>
      </c>
      <c r="F58" s="92">
        <v>9</v>
      </c>
      <c r="G58" s="87">
        <v>286848</v>
      </c>
      <c r="H58" s="88">
        <v>346512.3835494988</v>
      </c>
      <c r="I58" s="88">
        <v>268637.3517620255</v>
      </c>
    </row>
    <row r="59" spans="1:9" x14ac:dyDescent="0.35">
      <c r="A59" s="84">
        <v>7</v>
      </c>
      <c r="B59" s="85">
        <v>45</v>
      </c>
      <c r="C59" s="17">
        <f t="shared" ca="1" si="2"/>
        <v>26.364383561643837</v>
      </c>
      <c r="D59" s="100" t="s">
        <v>168</v>
      </c>
      <c r="E59" s="86" t="s">
        <v>125</v>
      </c>
      <c r="F59" s="92">
        <v>2</v>
      </c>
      <c r="G59" s="87">
        <v>74368</v>
      </c>
      <c r="H59" s="88">
        <v>89836.543883203383</v>
      </c>
      <c r="I59" s="88">
        <v>69646.720827191777</v>
      </c>
    </row>
    <row r="60" spans="1:9" x14ac:dyDescent="0.35">
      <c r="A60" s="84">
        <v>7</v>
      </c>
      <c r="B60" s="85">
        <v>45</v>
      </c>
      <c r="C60" s="17">
        <f t="shared" ca="1" si="2"/>
        <v>26.364383561643837</v>
      </c>
      <c r="D60" s="100" t="s">
        <v>173</v>
      </c>
      <c r="E60" s="86" t="s">
        <v>125</v>
      </c>
      <c r="F60" s="92">
        <v>19</v>
      </c>
      <c r="G60" s="87">
        <v>529872</v>
      </c>
      <c r="H60" s="88">
        <v>640085.3751678241</v>
      </c>
      <c r="I60" s="88">
        <v>496232.88589374145</v>
      </c>
    </row>
    <row r="61" spans="1:9" x14ac:dyDescent="0.35">
      <c r="A61" s="84">
        <v>7</v>
      </c>
      <c r="B61" s="85">
        <v>45</v>
      </c>
      <c r="C61" s="17">
        <f t="shared" ca="1" si="2"/>
        <v>26.364383561643837</v>
      </c>
      <c r="D61" s="100" t="s">
        <v>801</v>
      </c>
      <c r="E61" s="86" t="s">
        <v>125</v>
      </c>
      <c r="F61" s="92">
        <v>21</v>
      </c>
      <c r="G61" s="87">
        <v>780864</v>
      </c>
      <c r="H61" s="88">
        <v>943283.71077363554</v>
      </c>
      <c r="I61" s="88">
        <v>731290.56868551369</v>
      </c>
    </row>
    <row r="62" spans="1:9" x14ac:dyDescent="0.35">
      <c r="A62" s="84">
        <v>7</v>
      </c>
      <c r="B62" s="85">
        <v>45</v>
      </c>
      <c r="C62" s="17">
        <f t="shared" ca="1" si="2"/>
        <v>26.364383561643837</v>
      </c>
      <c r="D62" s="100" t="s">
        <v>802</v>
      </c>
      <c r="E62" s="86" t="s">
        <v>52</v>
      </c>
      <c r="F62" s="92">
        <v>1.76</v>
      </c>
      <c r="G62" s="87">
        <v>1543006</v>
      </c>
      <c r="H62" s="88">
        <v>1863951.2455766746</v>
      </c>
      <c r="I62" s="88">
        <v>1445047.7102608904</v>
      </c>
    </row>
    <row r="63" spans="1:9" x14ac:dyDescent="0.35">
      <c r="A63" s="84">
        <v>7</v>
      </c>
      <c r="B63" s="85">
        <v>45</v>
      </c>
      <c r="C63" s="17">
        <f t="shared" ca="1" si="2"/>
        <v>26.364383561643837</v>
      </c>
      <c r="D63" s="100" t="s">
        <v>227</v>
      </c>
      <c r="E63" s="86" t="s">
        <v>52</v>
      </c>
      <c r="F63" s="92">
        <v>1.2</v>
      </c>
      <c r="G63" s="87">
        <v>970543</v>
      </c>
      <c r="H63" s="88">
        <v>1172415.9424757406</v>
      </c>
      <c r="I63" s="88">
        <v>908927.72928928037</v>
      </c>
    </row>
    <row r="64" spans="1:9" x14ac:dyDescent="0.35">
      <c r="A64" s="84">
        <v>7</v>
      </c>
      <c r="B64" s="85">
        <v>45</v>
      </c>
      <c r="C64" s="17">
        <f t="shared" ca="1" si="2"/>
        <v>26.364383561643837</v>
      </c>
      <c r="D64" s="100" t="s">
        <v>803</v>
      </c>
      <c r="E64" s="86" t="s">
        <v>125</v>
      </c>
      <c r="F64" s="92">
        <v>1</v>
      </c>
      <c r="G64" s="87">
        <v>54816</v>
      </c>
      <c r="H64" s="88">
        <v>66217.727913910247</v>
      </c>
      <c r="I64" s="88">
        <v>51335.98656496538</v>
      </c>
    </row>
    <row r="65" spans="1:9" x14ac:dyDescent="0.35">
      <c r="A65" s="84">
        <v>7</v>
      </c>
      <c r="B65" s="85">
        <v>45</v>
      </c>
      <c r="C65" s="17">
        <f t="shared" ca="1" si="2"/>
        <v>26.364383561643837</v>
      </c>
      <c r="D65" s="100" t="s">
        <v>804</v>
      </c>
      <c r="E65" s="86" t="s">
        <v>125</v>
      </c>
      <c r="F65" s="92">
        <v>30</v>
      </c>
      <c r="G65" s="87">
        <v>446160</v>
      </c>
      <c r="H65" s="88">
        <v>538961.27929929574</v>
      </c>
      <c r="I65" s="88">
        <v>417835.37226037931</v>
      </c>
    </row>
    <row r="66" spans="1:9" x14ac:dyDescent="0.35">
      <c r="A66" s="18">
        <v>12</v>
      </c>
      <c r="B66" s="19">
        <v>35</v>
      </c>
      <c r="C66" s="20">
        <f ca="1">B66-($F$2-$D$2)/365</f>
        <v>16.364383561643837</v>
      </c>
      <c r="D66" s="19" t="s">
        <v>66</v>
      </c>
      <c r="E66" s="19" t="s">
        <v>19</v>
      </c>
      <c r="F66" s="20">
        <f>SUM(F67:F111)</f>
        <v>1779.1</v>
      </c>
      <c r="G66" s="21">
        <f>SUM(G67:G111)</f>
        <v>35811517</v>
      </c>
      <c r="H66" s="21">
        <f>SUM(H67:H111)</f>
        <v>43260312.479757205</v>
      </c>
      <c r="I66" s="22">
        <f>SUM(I67:I111)</f>
        <v>33538009.989474412</v>
      </c>
    </row>
    <row r="67" spans="1:9" x14ac:dyDescent="0.35">
      <c r="A67" s="84">
        <v>12</v>
      </c>
      <c r="B67" s="85">
        <v>35</v>
      </c>
      <c r="C67" s="17">
        <f t="shared" ref="C67:C111" ca="1" si="3">B67-($F$2-$D$2)/365</f>
        <v>16.364383561643837</v>
      </c>
      <c r="D67" s="100" t="s">
        <v>502</v>
      </c>
      <c r="E67" s="86" t="s">
        <v>125</v>
      </c>
      <c r="F67" s="89">
        <v>195</v>
      </c>
      <c r="G67" s="90">
        <v>595725</v>
      </c>
      <c r="H67" s="88">
        <v>719635.79906440049</v>
      </c>
      <c r="I67" s="88">
        <v>557905.18455221097</v>
      </c>
    </row>
    <row r="68" spans="1:9" x14ac:dyDescent="0.35">
      <c r="A68" s="84">
        <v>12</v>
      </c>
      <c r="B68" s="85">
        <v>35</v>
      </c>
      <c r="C68" s="17">
        <f t="shared" ca="1" si="3"/>
        <v>16.364383561643837</v>
      </c>
      <c r="D68" s="100" t="s">
        <v>743</v>
      </c>
      <c r="E68" s="86" t="s">
        <v>125</v>
      </c>
      <c r="F68" s="89">
        <v>41</v>
      </c>
      <c r="G68" s="90">
        <v>398192</v>
      </c>
      <c r="H68" s="88">
        <v>481015.93537463056</v>
      </c>
      <c r="I68" s="88">
        <v>372912.63795747032</v>
      </c>
    </row>
    <row r="69" spans="1:9" x14ac:dyDescent="0.35">
      <c r="A69" s="84">
        <v>12</v>
      </c>
      <c r="B69" s="85">
        <v>35</v>
      </c>
      <c r="C69" s="17">
        <f t="shared" ca="1" si="3"/>
        <v>16.364383561643837</v>
      </c>
      <c r="D69" s="100" t="s">
        <v>232</v>
      </c>
      <c r="E69" s="86" t="s">
        <v>132</v>
      </c>
      <c r="F69" s="89">
        <v>18</v>
      </c>
      <c r="G69" s="90">
        <v>223794</v>
      </c>
      <c r="H69" s="88">
        <v>270343.15164852649</v>
      </c>
      <c r="I69" s="88">
        <v>209586.35758391456</v>
      </c>
    </row>
    <row r="70" spans="1:9" x14ac:dyDescent="0.35">
      <c r="A70" s="84">
        <v>12</v>
      </c>
      <c r="B70" s="85">
        <v>35</v>
      </c>
      <c r="C70" s="17">
        <f t="shared" ca="1" si="3"/>
        <v>16.364383561643837</v>
      </c>
      <c r="D70" s="100" t="s">
        <v>434</v>
      </c>
      <c r="E70" s="86" t="s">
        <v>132</v>
      </c>
      <c r="F70" s="89">
        <v>30</v>
      </c>
      <c r="G70" s="90">
        <v>187500</v>
      </c>
      <c r="H70" s="88">
        <v>226499.99970552704</v>
      </c>
      <c r="I70" s="88">
        <v>175596.49520087213</v>
      </c>
    </row>
    <row r="71" spans="1:9" x14ac:dyDescent="0.35">
      <c r="A71" s="84">
        <v>12</v>
      </c>
      <c r="B71" s="85">
        <v>35</v>
      </c>
      <c r="C71" s="17">
        <f t="shared" ca="1" si="3"/>
        <v>16.364383561643837</v>
      </c>
      <c r="D71" s="100" t="s">
        <v>414</v>
      </c>
      <c r="E71" s="86" t="s">
        <v>52</v>
      </c>
      <c r="F71" s="89">
        <v>4.05</v>
      </c>
      <c r="G71" s="90">
        <v>951750</v>
      </c>
      <c r="H71" s="88">
        <v>1149713.9985052552</v>
      </c>
      <c r="I71" s="88">
        <v>891327.809639627</v>
      </c>
    </row>
    <row r="72" spans="1:9" x14ac:dyDescent="0.35">
      <c r="A72" s="84">
        <v>12</v>
      </c>
      <c r="B72" s="85">
        <v>35</v>
      </c>
      <c r="C72" s="17">
        <f t="shared" ca="1" si="3"/>
        <v>16.364383561643837</v>
      </c>
      <c r="D72" s="100" t="s">
        <v>805</v>
      </c>
      <c r="E72" s="86" t="s">
        <v>125</v>
      </c>
      <c r="F72" s="89">
        <v>49</v>
      </c>
      <c r="G72" s="90">
        <v>3677450</v>
      </c>
      <c r="H72" s="88">
        <v>4442359.5942244828</v>
      </c>
      <c r="I72" s="88">
        <v>3443985.7668077191</v>
      </c>
    </row>
    <row r="73" spans="1:9" x14ac:dyDescent="0.35">
      <c r="A73" s="84">
        <v>12</v>
      </c>
      <c r="B73" s="85">
        <v>35</v>
      </c>
      <c r="C73" s="17">
        <f t="shared" ca="1" si="3"/>
        <v>16.364383561643837</v>
      </c>
      <c r="D73" s="100" t="s">
        <v>806</v>
      </c>
      <c r="E73" s="86" t="s">
        <v>125</v>
      </c>
      <c r="F73" s="89">
        <v>20</v>
      </c>
      <c r="G73" s="90">
        <v>1375480</v>
      </c>
      <c r="H73" s="88">
        <v>1661579.8378397778</v>
      </c>
      <c r="I73" s="88">
        <v>1288157.1585007766</v>
      </c>
    </row>
    <row r="74" spans="1:9" x14ac:dyDescent="0.35">
      <c r="A74" s="84">
        <v>12</v>
      </c>
      <c r="B74" s="85">
        <v>35</v>
      </c>
      <c r="C74" s="17">
        <f t="shared" ca="1" si="3"/>
        <v>16.364383561643837</v>
      </c>
      <c r="D74" s="100" t="s">
        <v>807</v>
      </c>
      <c r="E74" s="86" t="s">
        <v>125</v>
      </c>
      <c r="F74" s="89">
        <v>19</v>
      </c>
      <c r="G74" s="90">
        <v>2177818</v>
      </c>
      <c r="H74" s="88">
        <v>2630804.1405796879</v>
      </c>
      <c r="I74" s="88">
        <v>2039558.4425886557</v>
      </c>
    </row>
    <row r="75" spans="1:9" x14ac:dyDescent="0.35">
      <c r="A75" s="84">
        <v>12</v>
      </c>
      <c r="B75" s="85">
        <v>35</v>
      </c>
      <c r="C75" s="17">
        <f t="shared" ca="1" si="3"/>
        <v>16.364383561643837</v>
      </c>
      <c r="D75" s="100" t="s">
        <v>724</v>
      </c>
      <c r="E75" s="86" t="s">
        <v>125</v>
      </c>
      <c r="F75" s="89">
        <v>10</v>
      </c>
      <c r="G75" s="90">
        <v>1719340</v>
      </c>
      <c r="H75" s="88">
        <v>2076962.717299738</v>
      </c>
      <c r="I75" s="88">
        <v>1610187.0829795601</v>
      </c>
    </row>
    <row r="76" spans="1:9" x14ac:dyDescent="0.35">
      <c r="A76" s="84">
        <v>12</v>
      </c>
      <c r="B76" s="85">
        <v>35</v>
      </c>
      <c r="C76" s="17">
        <f t="shared" ca="1" si="3"/>
        <v>16.364383561643837</v>
      </c>
      <c r="D76" s="100" t="s">
        <v>510</v>
      </c>
      <c r="E76" s="86" t="s">
        <v>125</v>
      </c>
      <c r="F76" s="89">
        <v>49</v>
      </c>
      <c r="G76" s="90">
        <v>1454173</v>
      </c>
      <c r="H76" s="88">
        <v>1756640.9817161886</v>
      </c>
      <c r="I76" s="88">
        <v>1361854.3051506018</v>
      </c>
    </row>
    <row r="77" spans="1:9" x14ac:dyDescent="0.35">
      <c r="A77" s="84">
        <v>12</v>
      </c>
      <c r="B77" s="85">
        <v>35</v>
      </c>
      <c r="C77" s="17">
        <f t="shared" ca="1" si="3"/>
        <v>16.364383561643837</v>
      </c>
      <c r="D77" s="100" t="s">
        <v>808</v>
      </c>
      <c r="E77" s="86" t="s">
        <v>125</v>
      </c>
      <c r="F77" s="89">
        <v>41</v>
      </c>
      <c r="G77" s="90">
        <v>1216757</v>
      </c>
      <c r="H77" s="88">
        <v>1469842.4540890558</v>
      </c>
      <c r="I77" s="88">
        <v>1139510.7451260136</v>
      </c>
    </row>
    <row r="78" spans="1:9" x14ac:dyDescent="0.35">
      <c r="A78" s="84">
        <v>12</v>
      </c>
      <c r="B78" s="85">
        <v>35</v>
      </c>
      <c r="C78" s="17">
        <f t="shared" ca="1" si="3"/>
        <v>16.364383561643837</v>
      </c>
      <c r="D78" s="100" t="s">
        <v>295</v>
      </c>
      <c r="E78" s="91" t="s">
        <v>57</v>
      </c>
      <c r="F78" s="89">
        <v>4</v>
      </c>
      <c r="G78" s="90">
        <v>693424</v>
      </c>
      <c r="H78" s="88">
        <v>837656.19091096206</v>
      </c>
      <c r="I78" s="88">
        <v>649401.72847023769</v>
      </c>
    </row>
    <row r="79" spans="1:9" x14ac:dyDescent="0.35">
      <c r="A79" s="84">
        <v>12</v>
      </c>
      <c r="B79" s="85">
        <v>35</v>
      </c>
      <c r="C79" s="17">
        <f t="shared" ca="1" si="3"/>
        <v>16.364383561643837</v>
      </c>
      <c r="D79" s="100" t="s">
        <v>809</v>
      </c>
      <c r="E79" s="91" t="s">
        <v>125</v>
      </c>
      <c r="F79" s="89">
        <v>66</v>
      </c>
      <c r="G79" s="90">
        <v>1784832</v>
      </c>
      <c r="H79" s="88">
        <v>2156077.0531968814</v>
      </c>
      <c r="I79" s="88">
        <v>1671521.2998526029</v>
      </c>
    </row>
    <row r="80" spans="1:9" x14ac:dyDescent="0.35">
      <c r="A80" s="84">
        <v>12</v>
      </c>
      <c r="B80" s="85">
        <v>35</v>
      </c>
      <c r="C80" s="17">
        <f t="shared" ca="1" si="3"/>
        <v>16.364383561643837</v>
      </c>
      <c r="D80" s="100" t="s">
        <v>810</v>
      </c>
      <c r="E80" s="91" t="s">
        <v>125</v>
      </c>
      <c r="F80" s="89">
        <v>41</v>
      </c>
      <c r="G80" s="90">
        <v>1133814</v>
      </c>
      <c r="H80" s="88">
        <v>1369647.3102193198</v>
      </c>
      <c r="I80" s="88">
        <v>1061833.4112516355</v>
      </c>
    </row>
    <row r="81" spans="1:9" x14ac:dyDescent="0.35">
      <c r="A81" s="84">
        <v>12</v>
      </c>
      <c r="B81" s="85">
        <v>35</v>
      </c>
      <c r="C81" s="17">
        <f t="shared" ca="1" si="3"/>
        <v>16.364383561643837</v>
      </c>
      <c r="D81" s="100" t="s">
        <v>811</v>
      </c>
      <c r="E81" s="91" t="s">
        <v>52</v>
      </c>
      <c r="F81" s="89">
        <v>4.05</v>
      </c>
      <c r="G81" s="90">
        <v>2784375</v>
      </c>
      <c r="H81" s="88">
        <v>3363524.9956270768</v>
      </c>
      <c r="I81" s="88">
        <v>2607607.9537329515</v>
      </c>
    </row>
    <row r="82" spans="1:9" x14ac:dyDescent="0.35">
      <c r="A82" s="84">
        <v>12</v>
      </c>
      <c r="B82" s="85">
        <v>35</v>
      </c>
      <c r="C82" s="17">
        <f t="shared" ca="1" si="3"/>
        <v>16.364383561643837</v>
      </c>
      <c r="D82" s="100" t="s">
        <v>337</v>
      </c>
      <c r="E82" s="91" t="s">
        <v>125</v>
      </c>
      <c r="F82" s="89">
        <v>2</v>
      </c>
      <c r="G82" s="90">
        <v>642454</v>
      </c>
      <c r="H82" s="88">
        <v>776084.43099101156</v>
      </c>
      <c r="I82" s="88">
        <v>601667.57721483253</v>
      </c>
    </row>
    <row r="83" spans="1:9" x14ac:dyDescent="0.35">
      <c r="A83" s="84">
        <v>12</v>
      </c>
      <c r="B83" s="85">
        <v>35</v>
      </c>
      <c r="C83" s="17">
        <f t="shared" ref="C83" ca="1" si="4">B83-($F$2-$D$2)/365</f>
        <v>16.364383561643837</v>
      </c>
      <c r="D83" s="100" t="s">
        <v>300</v>
      </c>
      <c r="E83" s="91" t="s">
        <v>125</v>
      </c>
      <c r="F83" s="89">
        <v>8</v>
      </c>
      <c r="G83" s="90">
        <v>254976</v>
      </c>
      <c r="H83" s="88">
        <v>308011.00759955449</v>
      </c>
      <c r="I83" s="88">
        <v>238788.75712180042</v>
      </c>
    </row>
    <row r="84" spans="1:9" x14ac:dyDescent="0.35">
      <c r="A84" s="84">
        <v>12</v>
      </c>
      <c r="B84" s="85">
        <v>35</v>
      </c>
      <c r="C84" s="17">
        <f t="shared" ca="1" si="3"/>
        <v>16.364383561643837</v>
      </c>
      <c r="D84" s="100" t="s">
        <v>301</v>
      </c>
      <c r="E84" s="91" t="s">
        <v>125</v>
      </c>
      <c r="F84" s="89">
        <v>51</v>
      </c>
      <c r="G84" s="90">
        <v>550800</v>
      </c>
      <c r="H84" s="88">
        <v>665366.3991349563</v>
      </c>
      <c r="I84" s="88">
        <v>515832.26430208207</v>
      </c>
    </row>
    <row r="85" spans="1:9" x14ac:dyDescent="0.35">
      <c r="A85" s="84">
        <v>12</v>
      </c>
      <c r="B85" s="85">
        <v>35</v>
      </c>
      <c r="C85" s="17">
        <f t="shared" ca="1" si="3"/>
        <v>16.364383561643837</v>
      </c>
      <c r="D85" s="100" t="s">
        <v>812</v>
      </c>
      <c r="E85" s="91" t="s">
        <v>125</v>
      </c>
      <c r="F85" s="89">
        <v>34</v>
      </c>
      <c r="G85" s="90">
        <v>68000</v>
      </c>
      <c r="H85" s="88">
        <v>82143.999893204469</v>
      </c>
      <c r="I85" s="88">
        <v>63682.995592849627</v>
      </c>
    </row>
    <row r="86" spans="1:9" x14ac:dyDescent="0.35">
      <c r="A86" s="84">
        <v>12</v>
      </c>
      <c r="B86" s="85">
        <v>35</v>
      </c>
      <c r="C86" s="17">
        <f t="shared" ca="1" si="3"/>
        <v>16.364383561643837</v>
      </c>
      <c r="D86" s="100" t="s">
        <v>813</v>
      </c>
      <c r="E86" s="91" t="s">
        <v>125</v>
      </c>
      <c r="F86" s="89">
        <v>17</v>
      </c>
      <c r="G86" s="90">
        <v>6953</v>
      </c>
      <c r="H86" s="88">
        <v>8399.2239890801575</v>
      </c>
      <c r="I86" s="88">
        <v>6511.5862993688752</v>
      </c>
    </row>
    <row r="87" spans="1:9" x14ac:dyDescent="0.35">
      <c r="A87" s="84">
        <v>12</v>
      </c>
      <c r="B87" s="85">
        <v>35</v>
      </c>
      <c r="C87" s="17">
        <f t="shared" ca="1" si="3"/>
        <v>16.364383561643837</v>
      </c>
      <c r="D87" s="100" t="s">
        <v>814</v>
      </c>
      <c r="E87" s="91" t="s">
        <v>132</v>
      </c>
      <c r="F87" s="89">
        <v>102</v>
      </c>
      <c r="G87" s="90">
        <v>111996</v>
      </c>
      <c r="H87" s="88">
        <v>135291.16782410778</v>
      </c>
      <c r="I87" s="88">
        <v>104885.89374142335</v>
      </c>
    </row>
    <row r="88" spans="1:9" x14ac:dyDescent="0.35">
      <c r="A88" s="84">
        <v>12</v>
      </c>
      <c r="B88" s="85">
        <v>35</v>
      </c>
      <c r="C88" s="17">
        <f t="shared" ca="1" si="3"/>
        <v>16.364383561643837</v>
      </c>
      <c r="D88" s="100" t="s">
        <v>256</v>
      </c>
      <c r="E88" s="91" t="s">
        <v>132</v>
      </c>
      <c r="F88" s="89">
        <v>136</v>
      </c>
      <c r="G88" s="90">
        <v>382024</v>
      </c>
      <c r="H88" s="88">
        <v>461484.99140002276</v>
      </c>
      <c r="I88" s="88">
        <v>357771.06924062927</v>
      </c>
    </row>
    <row r="89" spans="1:9" x14ac:dyDescent="0.35">
      <c r="A89" s="84">
        <v>12</v>
      </c>
      <c r="B89" s="85">
        <v>35</v>
      </c>
      <c r="C89" s="17">
        <f t="shared" ca="1" si="3"/>
        <v>16.364383561643837</v>
      </c>
      <c r="D89" s="100" t="s">
        <v>815</v>
      </c>
      <c r="E89" s="91" t="s">
        <v>132</v>
      </c>
      <c r="F89" s="89">
        <v>34</v>
      </c>
      <c r="G89" s="90">
        <v>92514</v>
      </c>
      <c r="H89" s="88">
        <v>111756.9118547047</v>
      </c>
      <c r="I89" s="88">
        <v>86640.715504071937</v>
      </c>
    </row>
    <row r="90" spans="1:9" x14ac:dyDescent="0.35">
      <c r="A90" s="84">
        <v>12</v>
      </c>
      <c r="B90" s="85">
        <v>35</v>
      </c>
      <c r="C90" s="17">
        <f t="shared" ca="1" si="3"/>
        <v>16.364383561643837</v>
      </c>
      <c r="D90" s="100" t="s">
        <v>630</v>
      </c>
      <c r="E90" s="91" t="s">
        <v>132</v>
      </c>
      <c r="F90" s="89">
        <v>340</v>
      </c>
      <c r="G90" s="90">
        <v>3816500</v>
      </c>
      <c r="H90" s="88">
        <v>4610331.994006101</v>
      </c>
      <c r="I90" s="88">
        <v>3574208.1276486856</v>
      </c>
    </row>
    <row r="91" spans="1:9" x14ac:dyDescent="0.35">
      <c r="A91" s="84">
        <v>12</v>
      </c>
      <c r="B91" s="85">
        <v>35</v>
      </c>
      <c r="C91" s="17">
        <f t="shared" ca="1" si="3"/>
        <v>16.364383561643837</v>
      </c>
      <c r="D91" s="100" t="s">
        <v>816</v>
      </c>
      <c r="E91" s="91" t="s">
        <v>125</v>
      </c>
      <c r="F91" s="89">
        <v>17</v>
      </c>
      <c r="G91" s="90">
        <v>611082</v>
      </c>
      <c r="H91" s="88">
        <v>738187.05504028196</v>
      </c>
      <c r="I91" s="88">
        <v>572287.2398951432</v>
      </c>
    </row>
    <row r="92" spans="1:9" x14ac:dyDescent="0.35">
      <c r="A92" s="84">
        <v>12</v>
      </c>
      <c r="B92" s="85">
        <v>35</v>
      </c>
      <c r="C92" s="17">
        <f t="shared" ca="1" si="3"/>
        <v>16.364383561643837</v>
      </c>
      <c r="D92" s="100" t="s">
        <v>314</v>
      </c>
      <c r="E92" s="91" t="s">
        <v>125</v>
      </c>
      <c r="F92" s="89">
        <v>17</v>
      </c>
      <c r="G92" s="90">
        <v>311423</v>
      </c>
      <c r="H92" s="88">
        <v>376198.9835109032</v>
      </c>
      <c r="I92" s="88">
        <v>291652.19906635309</v>
      </c>
    </row>
    <row r="93" spans="1:9" x14ac:dyDescent="0.35">
      <c r="A93" s="84">
        <v>12</v>
      </c>
      <c r="B93" s="85">
        <v>35</v>
      </c>
      <c r="C93" s="17">
        <f t="shared" ca="1" si="3"/>
        <v>16.364383561643837</v>
      </c>
      <c r="D93" s="100" t="s">
        <v>399</v>
      </c>
      <c r="E93" s="91" t="s">
        <v>125</v>
      </c>
      <c r="F93" s="89">
        <v>17</v>
      </c>
      <c r="G93" s="90">
        <v>267750</v>
      </c>
      <c r="H93" s="88">
        <v>323441.99957949261</v>
      </c>
      <c r="I93" s="88">
        <v>250751.79514684543</v>
      </c>
    </row>
    <row r="94" spans="1:9" x14ac:dyDescent="0.35">
      <c r="A94" s="84">
        <v>12</v>
      </c>
      <c r="B94" s="85">
        <v>35</v>
      </c>
      <c r="C94" s="17">
        <f t="shared" ca="1" si="3"/>
        <v>16.364383561643837</v>
      </c>
      <c r="D94" s="100" t="s">
        <v>262</v>
      </c>
      <c r="E94" s="91" t="s">
        <v>125</v>
      </c>
      <c r="F94" s="89">
        <v>34</v>
      </c>
      <c r="G94" s="90">
        <v>20536</v>
      </c>
      <c r="H94" s="88">
        <v>24807.487967747751</v>
      </c>
      <c r="I94" s="88">
        <v>19232.264669040589</v>
      </c>
    </row>
    <row r="95" spans="1:9" x14ac:dyDescent="0.35">
      <c r="A95" s="84">
        <v>12</v>
      </c>
      <c r="B95" s="85">
        <v>35</v>
      </c>
      <c r="C95" s="17">
        <f t="shared" ca="1" si="3"/>
        <v>16.364383561643837</v>
      </c>
      <c r="D95" s="100" t="s">
        <v>527</v>
      </c>
      <c r="E95" s="91" t="s">
        <v>125</v>
      </c>
      <c r="F95" s="89">
        <v>17</v>
      </c>
      <c r="G95" s="90">
        <v>12308</v>
      </c>
      <c r="H95" s="88">
        <v>14868.063980670011</v>
      </c>
      <c r="I95" s="88">
        <v>11526.622202305784</v>
      </c>
    </row>
    <row r="96" spans="1:9" x14ac:dyDescent="0.35">
      <c r="A96" s="84">
        <v>12</v>
      </c>
      <c r="B96" s="85">
        <v>35</v>
      </c>
      <c r="C96" s="17">
        <f t="shared" ca="1" si="3"/>
        <v>16.364383561643837</v>
      </c>
      <c r="D96" s="100" t="s">
        <v>88</v>
      </c>
      <c r="E96" s="91" t="s">
        <v>125</v>
      </c>
      <c r="F96" s="89">
        <v>17</v>
      </c>
      <c r="G96" s="90">
        <v>43843</v>
      </c>
      <c r="H96" s="88">
        <v>52962.343931143587</v>
      </c>
      <c r="I96" s="88">
        <v>41059.6114084898</v>
      </c>
    </row>
    <row r="97" spans="1:9" x14ac:dyDescent="0.35">
      <c r="A97" s="84">
        <v>12</v>
      </c>
      <c r="B97" s="85">
        <v>35</v>
      </c>
      <c r="C97" s="17">
        <f t="shared" ca="1" si="3"/>
        <v>16.364383561643837</v>
      </c>
      <c r="D97" s="100" t="s">
        <v>561</v>
      </c>
      <c r="E97" s="91" t="s">
        <v>125</v>
      </c>
      <c r="F97" s="89">
        <v>51</v>
      </c>
      <c r="G97" s="90">
        <v>112455</v>
      </c>
      <c r="H97" s="88">
        <v>135845.63982338691</v>
      </c>
      <c r="I97" s="88">
        <v>105315.75396167509</v>
      </c>
    </row>
    <row r="98" spans="1:9" x14ac:dyDescent="0.35">
      <c r="A98" s="84">
        <v>12</v>
      </c>
      <c r="B98" s="85">
        <v>35</v>
      </c>
      <c r="C98" s="17">
        <f t="shared" ca="1" si="3"/>
        <v>16.364383561643837</v>
      </c>
      <c r="D98" s="100" t="s">
        <v>531</v>
      </c>
      <c r="E98" s="91" t="s">
        <v>125</v>
      </c>
      <c r="F98" s="89">
        <v>17</v>
      </c>
      <c r="G98" s="90">
        <v>4234870</v>
      </c>
      <c r="H98" s="88">
        <v>5115722.9533490418</v>
      </c>
      <c r="I98" s="88">
        <v>3966017.7580336928</v>
      </c>
    </row>
    <row r="99" spans="1:9" x14ac:dyDescent="0.35">
      <c r="A99" s="84">
        <v>12</v>
      </c>
      <c r="B99" s="85">
        <v>35</v>
      </c>
      <c r="C99" s="17">
        <f t="shared" ca="1" si="3"/>
        <v>16.364383561643837</v>
      </c>
      <c r="D99" s="100" t="s">
        <v>817</v>
      </c>
      <c r="E99" s="91" t="s">
        <v>125</v>
      </c>
      <c r="F99" s="89">
        <v>51</v>
      </c>
      <c r="G99" s="90">
        <v>13974</v>
      </c>
      <c r="H99" s="88">
        <v>16880.591978053519</v>
      </c>
      <c r="I99" s="88">
        <v>13086.855594330598</v>
      </c>
    </row>
    <row r="100" spans="1:9" x14ac:dyDescent="0.35">
      <c r="A100" s="84">
        <v>12</v>
      </c>
      <c r="B100" s="85">
        <v>35</v>
      </c>
      <c r="C100" s="17">
        <f t="shared" ca="1" si="3"/>
        <v>16.364383561643837</v>
      </c>
      <c r="D100" s="100" t="s">
        <v>818</v>
      </c>
      <c r="E100" s="91" t="s">
        <v>125</v>
      </c>
      <c r="F100" s="89">
        <v>34</v>
      </c>
      <c r="G100" s="90">
        <v>165988</v>
      </c>
      <c r="H100" s="88">
        <v>200513.50373931212</v>
      </c>
      <c r="I100" s="88">
        <v>155450.19224214595</v>
      </c>
    </row>
    <row r="101" spans="1:9" x14ac:dyDescent="0.35">
      <c r="A101" s="84">
        <v>12</v>
      </c>
      <c r="B101" s="85">
        <v>35</v>
      </c>
      <c r="C101" s="17">
        <f t="shared" ca="1" si="3"/>
        <v>16.364383561643837</v>
      </c>
      <c r="D101" s="100" t="s">
        <v>93</v>
      </c>
      <c r="E101" s="91" t="s">
        <v>125</v>
      </c>
      <c r="F101" s="89">
        <v>17</v>
      </c>
      <c r="G101" s="90">
        <v>65960</v>
      </c>
      <c r="H101" s="88">
        <v>79679.679896408343</v>
      </c>
      <c r="I101" s="88">
        <v>61772.505725064148</v>
      </c>
    </row>
    <row r="102" spans="1:9" x14ac:dyDescent="0.35">
      <c r="A102" s="84">
        <v>12</v>
      </c>
      <c r="B102" s="85">
        <v>35</v>
      </c>
      <c r="C102" s="17">
        <f t="shared" ca="1" si="3"/>
        <v>16.364383561643837</v>
      </c>
      <c r="D102" s="100" t="s">
        <v>819</v>
      </c>
      <c r="E102" s="91" t="s">
        <v>125</v>
      </c>
      <c r="F102" s="89">
        <v>17</v>
      </c>
      <c r="G102" s="90">
        <v>585650</v>
      </c>
      <c r="H102" s="88">
        <v>707465.19908022357</v>
      </c>
      <c r="I102" s="88">
        <v>548469.79954341752</v>
      </c>
    </row>
    <row r="103" spans="1:9" x14ac:dyDescent="0.35">
      <c r="A103" s="84">
        <v>12</v>
      </c>
      <c r="B103" s="85">
        <v>35</v>
      </c>
      <c r="C103" s="17">
        <f t="shared" ca="1" si="3"/>
        <v>16.364383561643837</v>
      </c>
      <c r="D103" s="100" t="s">
        <v>820</v>
      </c>
      <c r="E103" s="91" t="s">
        <v>125</v>
      </c>
      <c r="F103" s="89">
        <v>34</v>
      </c>
      <c r="G103" s="90">
        <v>339082</v>
      </c>
      <c r="H103" s="88">
        <v>409611.05546746415</v>
      </c>
      <c r="I103" s="88">
        <v>317555.25752374472</v>
      </c>
    </row>
    <row r="104" spans="1:9" x14ac:dyDescent="0.35">
      <c r="A104" s="84">
        <v>12</v>
      </c>
      <c r="B104" s="85">
        <v>35</v>
      </c>
      <c r="C104" s="17">
        <f t="shared" ca="1" si="3"/>
        <v>16.364383561643837</v>
      </c>
      <c r="D104" s="100" t="s">
        <v>821</v>
      </c>
      <c r="E104" s="91" t="s">
        <v>125</v>
      </c>
      <c r="F104" s="89">
        <v>17</v>
      </c>
      <c r="G104" s="90">
        <v>21539</v>
      </c>
      <c r="H104" s="88">
        <v>26019.111966172517</v>
      </c>
      <c r="I104" s="88">
        <v>20171.588854035119</v>
      </c>
    </row>
    <row r="105" spans="1:9" x14ac:dyDescent="0.35">
      <c r="A105" s="84">
        <v>12</v>
      </c>
      <c r="B105" s="85">
        <v>35</v>
      </c>
      <c r="C105" s="17">
        <f t="shared" ca="1" si="3"/>
        <v>16.364383561643837</v>
      </c>
      <c r="D105" s="100" t="s">
        <v>538</v>
      </c>
      <c r="E105" s="91" t="s">
        <v>125</v>
      </c>
      <c r="F105" s="89">
        <v>17</v>
      </c>
      <c r="G105" s="90">
        <v>76670</v>
      </c>
      <c r="H105" s="88">
        <v>92617.359879588053</v>
      </c>
      <c r="I105" s="88">
        <v>71802.577530937968</v>
      </c>
    </row>
    <row r="106" spans="1:9" x14ac:dyDescent="0.35">
      <c r="A106" s="84">
        <v>12</v>
      </c>
      <c r="B106" s="85">
        <v>35</v>
      </c>
      <c r="C106" s="17">
        <f t="shared" ca="1" si="3"/>
        <v>16.364383561643837</v>
      </c>
      <c r="D106" s="100" t="s">
        <v>822</v>
      </c>
      <c r="E106" s="91" t="s">
        <v>125</v>
      </c>
      <c r="F106" s="89">
        <v>34</v>
      </c>
      <c r="G106" s="90">
        <v>98532</v>
      </c>
      <c r="H106" s="88">
        <v>119026.65584525329</v>
      </c>
      <c r="I106" s="88">
        <v>92276.660614039123</v>
      </c>
    </row>
    <row r="107" spans="1:9" x14ac:dyDescent="0.35">
      <c r="A107" s="84">
        <v>12</v>
      </c>
      <c r="B107" s="85">
        <v>35</v>
      </c>
      <c r="C107" s="17">
        <f t="shared" ca="1" si="3"/>
        <v>16.364383561643837</v>
      </c>
      <c r="D107" s="100" t="s">
        <v>823</v>
      </c>
      <c r="E107" s="91" t="s">
        <v>125</v>
      </c>
      <c r="F107" s="89">
        <v>17</v>
      </c>
      <c r="G107" s="90">
        <v>736729</v>
      </c>
      <c r="H107" s="88">
        <v>889968.63084295054</v>
      </c>
      <c r="I107" s="88">
        <v>689957.49500183109</v>
      </c>
    </row>
    <row r="108" spans="1:9" x14ac:dyDescent="0.35">
      <c r="A108" s="84">
        <v>12</v>
      </c>
      <c r="B108" s="85">
        <v>35</v>
      </c>
      <c r="C108" s="17">
        <f t="shared" ca="1" si="3"/>
        <v>16.364383561643837</v>
      </c>
      <c r="D108" s="100" t="s">
        <v>824</v>
      </c>
      <c r="E108" s="91" t="s">
        <v>125</v>
      </c>
      <c r="F108" s="89">
        <v>17</v>
      </c>
      <c r="G108" s="90">
        <v>541433</v>
      </c>
      <c r="H108" s="88">
        <v>654051.06314966734</v>
      </c>
      <c r="I108" s="88">
        <v>507059.93165916699</v>
      </c>
    </row>
    <row r="109" spans="1:9" x14ac:dyDescent="0.35">
      <c r="A109" s="84">
        <v>12</v>
      </c>
      <c r="B109" s="85">
        <v>35</v>
      </c>
      <c r="C109" s="17">
        <f t="shared" ca="1" si="3"/>
        <v>16.364383561643837</v>
      </c>
      <c r="D109" s="100" t="s">
        <v>825</v>
      </c>
      <c r="E109" s="91" t="s">
        <v>57</v>
      </c>
      <c r="F109" s="89">
        <v>1</v>
      </c>
      <c r="G109" s="90">
        <v>136172</v>
      </c>
      <c r="H109" s="88">
        <v>164495.77578613881</v>
      </c>
      <c r="I109" s="88">
        <v>127527.07170396352</v>
      </c>
    </row>
    <row r="110" spans="1:9" x14ac:dyDescent="0.35">
      <c r="A110" s="84">
        <v>12</v>
      </c>
      <c r="B110" s="85">
        <v>35</v>
      </c>
      <c r="C110" s="17">
        <f t="shared" ref="C110" ca="1" si="5">B110-($F$2-$D$2)/365</f>
        <v>16.364383561643837</v>
      </c>
      <c r="D110" s="100" t="s">
        <v>575</v>
      </c>
      <c r="E110" s="91" t="s">
        <v>125</v>
      </c>
      <c r="F110" s="89">
        <v>4</v>
      </c>
      <c r="G110" s="90">
        <v>94880</v>
      </c>
      <c r="H110" s="88">
        <v>114615.03985098883</v>
      </c>
      <c r="I110" s="88">
        <v>88856.50914484667</v>
      </c>
    </row>
    <row r="111" spans="1:9" x14ac:dyDescent="0.35">
      <c r="A111" s="84">
        <v>12</v>
      </c>
      <c r="B111" s="85">
        <v>35</v>
      </c>
      <c r="C111" s="17">
        <f t="shared" ca="1" si="3"/>
        <v>16.364383561643837</v>
      </c>
      <c r="D111" s="100" t="s">
        <v>112</v>
      </c>
      <c r="E111" s="91" t="s">
        <v>125</v>
      </c>
      <c r="F111" s="89">
        <v>17</v>
      </c>
      <c r="G111" s="90">
        <v>1020000</v>
      </c>
      <c r="H111" s="88">
        <v>1232159.9983980672</v>
      </c>
      <c r="I111" s="88">
        <v>955244.93389274448</v>
      </c>
    </row>
    <row r="112" spans="1:9" x14ac:dyDescent="0.35">
      <c r="A112" s="18">
        <v>11</v>
      </c>
      <c r="B112" s="19">
        <v>25</v>
      </c>
      <c r="C112" s="20">
        <f ca="1">B112-($F$2-$D$2)/365</f>
        <v>6.3643835616438373</v>
      </c>
      <c r="D112" s="19" t="s">
        <v>113</v>
      </c>
      <c r="E112" s="19" t="s">
        <v>114</v>
      </c>
      <c r="F112" s="20">
        <f>SUM(F113:F113)</f>
        <v>2</v>
      </c>
      <c r="G112" s="21">
        <f>SUM(G113:G113)</f>
        <v>6118022</v>
      </c>
      <c r="H112" s="21">
        <f>SUM(H113:H113)</f>
        <v>7390570.566391509</v>
      </c>
      <c r="I112" s="22">
        <f>SUM(I113:I113)</f>
        <v>5729617.1773964278</v>
      </c>
    </row>
    <row r="113" spans="1:9" ht="15" thickBot="1" x14ac:dyDescent="0.4">
      <c r="A113" s="96">
        <v>11</v>
      </c>
      <c r="B113" s="96">
        <v>25</v>
      </c>
      <c r="C113" s="45">
        <f t="shared" ref="C113" ca="1" si="6">B113-($F$2-$D$2)/365</f>
        <v>6.3643835616438373</v>
      </c>
      <c r="D113" s="101" t="s">
        <v>826</v>
      </c>
      <c r="E113" s="97" t="s">
        <v>125</v>
      </c>
      <c r="F113" s="98">
        <v>2</v>
      </c>
      <c r="G113" s="46">
        <v>6118022</v>
      </c>
      <c r="H113" s="99">
        <v>7390570.566391509</v>
      </c>
      <c r="I113" s="99">
        <v>5729617.1773964278</v>
      </c>
    </row>
    <row r="114" spans="1:9" ht="15" thickBot="1" x14ac:dyDescent="0.4">
      <c r="A114" s="2"/>
      <c r="B114" s="2"/>
      <c r="C114" s="2"/>
      <c r="D114" s="1"/>
      <c r="E114" s="24" t="s">
        <v>117</v>
      </c>
      <c r="F114" s="25">
        <f>F112+F66+F4</f>
        <v>24650.059999999998</v>
      </c>
      <c r="G114" s="26">
        <f>G112+G66+G4</f>
        <v>132440001</v>
      </c>
      <c r="H114" s="26">
        <f>H112+H66+H4</f>
        <v>159987521</v>
      </c>
      <c r="I114" s="27">
        <f>I112+I66+I4</f>
        <v>124032000</v>
      </c>
    </row>
    <row r="115" spans="1:9" ht="15" thickBot="1" x14ac:dyDescent="0.4"/>
    <row r="116" spans="1:9" ht="15" thickBot="1" x14ac:dyDescent="0.4">
      <c r="A116" s="155" t="s">
        <v>118</v>
      </c>
      <c r="B116" s="156"/>
      <c r="C116" s="156"/>
      <c r="D116" s="156"/>
      <c r="E116" s="156"/>
      <c r="F116" s="156"/>
      <c r="G116" s="151"/>
      <c r="H116" s="151"/>
      <c r="I116" s="152"/>
    </row>
    <row r="117" spans="1:9" ht="15" thickBot="1" x14ac:dyDescent="0.4">
      <c r="A117" s="153" t="s">
        <v>7</v>
      </c>
      <c r="B117" s="154"/>
      <c r="C117" s="154"/>
      <c r="D117" s="28">
        <f>D2</f>
        <v>39430</v>
      </c>
      <c r="E117" s="5" t="s">
        <v>8</v>
      </c>
      <c r="F117" s="6">
        <f ca="1">TODAY()</f>
        <v>46232</v>
      </c>
      <c r="G117" s="29"/>
      <c r="H117" s="29"/>
      <c r="I117" s="30"/>
    </row>
    <row r="118" spans="1:9" ht="15" thickBot="1" x14ac:dyDescent="0.4">
      <c r="A118" s="31" t="s">
        <v>119</v>
      </c>
      <c r="B118" s="32" t="s">
        <v>10</v>
      </c>
      <c r="C118" s="32" t="s">
        <v>11</v>
      </c>
      <c r="D118" s="32" t="s">
        <v>12</v>
      </c>
      <c r="E118" s="32" t="s">
        <v>13</v>
      </c>
      <c r="F118" s="32" t="s">
        <v>14</v>
      </c>
      <c r="G118" s="32" t="s">
        <v>15</v>
      </c>
      <c r="H118" s="32" t="s">
        <v>16</v>
      </c>
      <c r="I118" s="33" t="s">
        <v>17</v>
      </c>
    </row>
    <row r="119" spans="1:9" x14ac:dyDescent="0.35">
      <c r="A119" s="11">
        <f t="shared" ref="A119:I119" si="7">A4</f>
        <v>7</v>
      </c>
      <c r="B119" s="12">
        <f t="shared" si="7"/>
        <v>45</v>
      </c>
      <c r="C119" s="13">
        <f t="shared" ca="1" si="7"/>
        <v>26.364383561643837</v>
      </c>
      <c r="D119" s="34" t="str">
        <f t="shared" si="7"/>
        <v>Líneas aéreas</v>
      </c>
      <c r="E119" s="12" t="str">
        <f t="shared" si="7"/>
        <v>Varias</v>
      </c>
      <c r="F119" s="13">
        <f t="shared" si="7"/>
        <v>22868.959999999999</v>
      </c>
      <c r="G119" s="14">
        <f t="shared" si="7"/>
        <v>90510462</v>
      </c>
      <c r="H119" s="14">
        <f t="shared" si="7"/>
        <v>109336637.95385128</v>
      </c>
      <c r="I119" s="15">
        <f t="shared" si="7"/>
        <v>84764372.833129168</v>
      </c>
    </row>
    <row r="120" spans="1:9" x14ac:dyDescent="0.35">
      <c r="A120" s="18">
        <f t="shared" ref="A120:I120" si="8">A66</f>
        <v>12</v>
      </c>
      <c r="B120" s="19">
        <f t="shared" si="8"/>
        <v>35</v>
      </c>
      <c r="C120" s="20">
        <f t="shared" ca="1" si="8"/>
        <v>16.364383561643837</v>
      </c>
      <c r="D120" s="35" t="str">
        <f t="shared" si="8"/>
        <v>Redes de distribución</v>
      </c>
      <c r="E120" s="19" t="str">
        <f t="shared" si="8"/>
        <v>Varias</v>
      </c>
      <c r="F120" s="20">
        <f t="shared" si="8"/>
        <v>1779.1</v>
      </c>
      <c r="G120" s="21">
        <f t="shared" si="8"/>
        <v>35811517</v>
      </c>
      <c r="H120" s="21">
        <f t="shared" si="8"/>
        <v>43260312.479757205</v>
      </c>
      <c r="I120" s="22">
        <f t="shared" si="8"/>
        <v>33538009.989474412</v>
      </c>
    </row>
    <row r="121" spans="1:9" ht="15" thickBot="1" x14ac:dyDescent="0.4">
      <c r="A121" s="36">
        <f t="shared" ref="A121:I121" si="9">A112</f>
        <v>11</v>
      </c>
      <c r="B121" s="37">
        <f t="shared" si="9"/>
        <v>25</v>
      </c>
      <c r="C121" s="38">
        <f t="shared" ca="1" si="9"/>
        <v>6.3643835616438373</v>
      </c>
      <c r="D121" s="39" t="str">
        <f t="shared" si="9"/>
        <v xml:space="preserve">Transformadores de distribución </v>
      </c>
      <c r="E121" s="37" t="str">
        <f t="shared" si="9"/>
        <v>UND</v>
      </c>
      <c r="F121" s="38">
        <f t="shared" si="9"/>
        <v>2</v>
      </c>
      <c r="G121" s="40">
        <f t="shared" si="9"/>
        <v>6118022</v>
      </c>
      <c r="H121" s="40">
        <f t="shared" si="9"/>
        <v>7390570.566391509</v>
      </c>
      <c r="I121" s="41">
        <f t="shared" si="9"/>
        <v>5729617.1773964278</v>
      </c>
    </row>
    <row r="122" spans="1:9" ht="15" thickBot="1" x14ac:dyDescent="0.4">
      <c r="E122" s="42" t="s">
        <v>117</v>
      </c>
      <c r="F122" s="47">
        <f>F121+F120+F119</f>
        <v>24650.059999999998</v>
      </c>
      <c r="G122" s="43">
        <f>G121+G120+G119</f>
        <v>132440001</v>
      </c>
      <c r="H122" s="43">
        <f>H121+H120+H119</f>
        <v>159987521</v>
      </c>
      <c r="I122" s="44">
        <f>I121+I120+I119</f>
        <v>124032000</v>
      </c>
    </row>
    <row r="123" spans="1:9" ht="15" thickBot="1" x14ac:dyDescent="0.4"/>
    <row r="124" spans="1:9" ht="44" thickBot="1" x14ac:dyDescent="0.4">
      <c r="A124" s="70" t="s">
        <v>119</v>
      </c>
      <c r="B124" s="71" t="s">
        <v>10</v>
      </c>
      <c r="C124" s="71" t="s">
        <v>11</v>
      </c>
      <c r="D124" s="71" t="s">
        <v>12</v>
      </c>
      <c r="E124" s="72" t="s">
        <v>120</v>
      </c>
      <c r="F124" s="72" t="s">
        <v>121</v>
      </c>
    </row>
    <row r="125" spans="1:9" x14ac:dyDescent="0.35">
      <c r="A125" s="52">
        <f t="shared" ref="A125:D127" si="10">A119</f>
        <v>7</v>
      </c>
      <c r="B125" s="53">
        <f t="shared" si="10"/>
        <v>45</v>
      </c>
      <c r="C125" s="54">
        <f t="shared" ca="1" si="10"/>
        <v>26.364383561643837</v>
      </c>
      <c r="D125" s="55" t="str">
        <f t="shared" si="10"/>
        <v>Líneas aéreas</v>
      </c>
      <c r="E125" s="56">
        <v>39122100</v>
      </c>
      <c r="F125" s="57" t="s">
        <v>122</v>
      </c>
    </row>
    <row r="126" spans="1:9" x14ac:dyDescent="0.35">
      <c r="A126" s="58">
        <f t="shared" si="10"/>
        <v>12</v>
      </c>
      <c r="B126" s="59">
        <f t="shared" si="10"/>
        <v>35</v>
      </c>
      <c r="C126" s="60">
        <f t="shared" ca="1" si="10"/>
        <v>16.364383561643837</v>
      </c>
      <c r="D126" s="61" t="str">
        <f t="shared" si="10"/>
        <v>Redes de distribución</v>
      </c>
      <c r="E126" s="62">
        <v>39122100</v>
      </c>
      <c r="F126" s="63" t="s">
        <v>122</v>
      </c>
    </row>
    <row r="127" spans="1:9" ht="15" thickBot="1" x14ac:dyDescent="0.4">
      <c r="A127" s="64">
        <f t="shared" si="10"/>
        <v>11</v>
      </c>
      <c r="B127" s="65">
        <f t="shared" si="10"/>
        <v>25</v>
      </c>
      <c r="C127" s="66">
        <f t="shared" ca="1" si="10"/>
        <v>6.3643835616438373</v>
      </c>
      <c r="D127" s="67" t="str">
        <f t="shared" si="10"/>
        <v xml:space="preserve">Transformadores de distribución </v>
      </c>
      <c r="E127" s="68">
        <v>39121001</v>
      </c>
      <c r="F127" s="69" t="s">
        <v>123</v>
      </c>
    </row>
    <row r="130" spans="7:7" x14ac:dyDescent="0.35">
      <c r="G130" s="75"/>
    </row>
    <row r="131" spans="7:7" x14ac:dyDescent="0.35">
      <c r="G131" s="75"/>
    </row>
    <row r="132" spans="7:7" x14ac:dyDescent="0.35">
      <c r="G132" s="75"/>
    </row>
  </sheetData>
  <mergeCells count="4">
    <mergeCell ref="A1:I1"/>
    <mergeCell ref="A2:C2"/>
    <mergeCell ref="A116:I116"/>
    <mergeCell ref="A117:C117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EE77B-ECEF-484F-ACBD-6680C1E26D6A}">
  <dimension ref="A1:K490"/>
  <sheetViews>
    <sheetView zoomScale="85" zoomScaleNormal="85" workbookViewId="0">
      <selection activeCell="D18" sqref="D18"/>
    </sheetView>
  </sheetViews>
  <sheetFormatPr baseColWidth="10" defaultColWidth="11.453125" defaultRowHeight="14.5" x14ac:dyDescent="0.35"/>
  <cols>
    <col min="1" max="1" width="15" bestFit="1" customWidth="1"/>
    <col min="2" max="2" width="9.81640625" bestFit="1" customWidth="1"/>
    <col min="3" max="3" width="17.1796875" bestFit="1" customWidth="1"/>
    <col min="4" max="4" width="84.26953125" bestFit="1" customWidth="1"/>
    <col min="5" max="5" width="11" bestFit="1" customWidth="1"/>
    <col min="6" max="6" width="12.7265625" bestFit="1" customWidth="1"/>
    <col min="7" max="7" width="18.453125" bestFit="1" customWidth="1"/>
    <col min="8" max="8" width="24.26953125" bestFit="1" customWidth="1"/>
    <col min="9" max="9" width="24.1796875" customWidth="1"/>
    <col min="11" max="11" width="0" hidden="1" customWidth="1"/>
  </cols>
  <sheetData>
    <row r="1" spans="1:11" ht="15" thickBot="1" x14ac:dyDescent="0.4">
      <c r="A1" s="150" t="s">
        <v>6</v>
      </c>
      <c r="B1" s="151"/>
      <c r="C1" s="151"/>
      <c r="D1" s="151"/>
      <c r="E1" s="151"/>
      <c r="F1" s="151"/>
      <c r="G1" s="151"/>
      <c r="H1" s="151"/>
      <c r="I1" s="152"/>
    </row>
    <row r="2" spans="1:11" ht="15" thickBot="1" x14ac:dyDescent="0.4">
      <c r="A2" s="153" t="s">
        <v>7</v>
      </c>
      <c r="B2" s="154"/>
      <c r="C2" s="154"/>
      <c r="D2" s="4">
        <v>39447</v>
      </c>
      <c r="E2" s="5" t="s">
        <v>8</v>
      </c>
      <c r="F2" s="6">
        <f ca="1">TODAY()</f>
        <v>46232</v>
      </c>
      <c r="G2" s="105"/>
      <c r="H2" s="106"/>
      <c r="I2" s="107"/>
      <c r="K2" s="10"/>
    </row>
    <row r="3" spans="1:11" ht="15" thickBot="1" x14ac:dyDescent="0.4">
      <c r="A3" s="81" t="s">
        <v>9</v>
      </c>
      <c r="B3" s="82" t="s">
        <v>10</v>
      </c>
      <c r="C3" s="82" t="s">
        <v>11</v>
      </c>
      <c r="D3" s="82" t="s">
        <v>12</v>
      </c>
      <c r="E3" s="82" t="s">
        <v>13</v>
      </c>
      <c r="F3" s="82" t="s">
        <v>14</v>
      </c>
      <c r="G3" s="82" t="s">
        <v>15</v>
      </c>
      <c r="H3" s="82" t="s">
        <v>16</v>
      </c>
      <c r="I3" s="83" t="s">
        <v>17</v>
      </c>
    </row>
    <row r="4" spans="1:11" x14ac:dyDescent="0.35">
      <c r="A4" s="11">
        <v>7</v>
      </c>
      <c r="B4" s="12">
        <v>45</v>
      </c>
      <c r="C4" s="13">
        <f ca="1">B4-($F$2-$D$2)/365</f>
        <v>26.410958904109588</v>
      </c>
      <c r="D4" s="12" t="s">
        <v>18</v>
      </c>
      <c r="E4" s="12" t="s">
        <v>19</v>
      </c>
      <c r="F4" s="13">
        <f>SUM(F5:F254)</f>
        <v>64835.76</v>
      </c>
      <c r="G4" s="14">
        <f>SUM(G5:G254)</f>
        <v>209612082</v>
      </c>
      <c r="H4" s="14">
        <f>SUM(H5:H254)</f>
        <v>253211395.13590348</v>
      </c>
      <c r="I4" s="15">
        <f>SUM(I5:I254)</f>
        <v>179634465.67497751</v>
      </c>
      <c r="K4" s="16">
        <f ca="1">D2-F2</f>
        <v>-6785</v>
      </c>
    </row>
    <row r="5" spans="1:11" x14ac:dyDescent="0.35">
      <c r="A5" s="84">
        <v>7</v>
      </c>
      <c r="B5" s="85">
        <v>45</v>
      </c>
      <c r="C5" s="17">
        <f t="shared" ref="C5:C29" ca="1" si="0">B5-($F$2-$D$2)/365</f>
        <v>26.410958904109588</v>
      </c>
      <c r="D5" s="100" t="s">
        <v>827</v>
      </c>
      <c r="E5" s="86" t="s">
        <v>125</v>
      </c>
      <c r="F5" s="85">
        <v>48</v>
      </c>
      <c r="G5" s="110">
        <v>1017600</v>
      </c>
      <c r="H5" s="88">
        <v>1229260.8003879059</v>
      </c>
      <c r="I5" s="88">
        <v>872068.20583394228</v>
      </c>
    </row>
    <row r="6" spans="1:11" x14ac:dyDescent="0.35">
      <c r="A6" s="84">
        <v>7</v>
      </c>
      <c r="B6" s="85">
        <v>45</v>
      </c>
      <c r="C6" s="17">
        <f t="shared" ca="1" si="0"/>
        <v>26.410958904109588</v>
      </c>
      <c r="D6" s="100" t="s">
        <v>828</v>
      </c>
      <c r="E6" s="86" t="s">
        <v>125</v>
      </c>
      <c r="F6" s="85">
        <v>22</v>
      </c>
      <c r="G6" s="87">
        <v>340824</v>
      </c>
      <c r="H6" s="88">
        <v>411715.39212992101</v>
      </c>
      <c r="I6" s="88">
        <v>292081.14601527859</v>
      </c>
    </row>
    <row r="7" spans="1:11" x14ac:dyDescent="0.35">
      <c r="A7" s="84">
        <v>7</v>
      </c>
      <c r="B7" s="85">
        <v>45</v>
      </c>
      <c r="C7" s="17">
        <f t="shared" ca="1" si="0"/>
        <v>26.410958904109588</v>
      </c>
      <c r="D7" s="100" t="s">
        <v>829</v>
      </c>
      <c r="E7" s="86" t="s">
        <v>125</v>
      </c>
      <c r="F7" s="85">
        <v>16</v>
      </c>
      <c r="G7" s="87">
        <v>181392</v>
      </c>
      <c r="H7" s="88">
        <v>219121.53606914607</v>
      </c>
      <c r="I7" s="88">
        <v>155450.27121917301</v>
      </c>
    </row>
    <row r="8" spans="1:11" x14ac:dyDescent="0.35">
      <c r="A8" s="84">
        <v>7</v>
      </c>
      <c r="B8" s="85">
        <v>45</v>
      </c>
      <c r="C8" s="17">
        <f t="shared" ca="1" si="0"/>
        <v>26.410958904109588</v>
      </c>
      <c r="D8" s="100" t="s">
        <v>830</v>
      </c>
      <c r="E8" s="86" t="s">
        <v>125</v>
      </c>
      <c r="F8" s="85">
        <v>32</v>
      </c>
      <c r="G8" s="87">
        <v>519232</v>
      </c>
      <c r="H8" s="88">
        <v>627232.25619792962</v>
      </c>
      <c r="I8" s="88">
        <v>444974.17320319329</v>
      </c>
    </row>
    <row r="9" spans="1:11" x14ac:dyDescent="0.35">
      <c r="A9" s="84">
        <v>7</v>
      </c>
      <c r="B9" s="85">
        <v>45</v>
      </c>
      <c r="C9" s="17">
        <f t="shared" ca="1" si="0"/>
        <v>26.410958904109588</v>
      </c>
      <c r="D9" s="100" t="s">
        <v>649</v>
      </c>
      <c r="E9" s="86" t="s">
        <v>125</v>
      </c>
      <c r="F9" s="85">
        <v>96</v>
      </c>
      <c r="G9" s="87">
        <v>211200</v>
      </c>
      <c r="H9" s="88">
        <v>255129.60008050877</v>
      </c>
      <c r="I9" s="88">
        <v>180995.28800327104</v>
      </c>
    </row>
    <row r="10" spans="1:11" x14ac:dyDescent="0.35">
      <c r="A10" s="84">
        <v>7</v>
      </c>
      <c r="B10" s="85">
        <v>45</v>
      </c>
      <c r="C10" s="17">
        <f t="shared" ca="1" si="0"/>
        <v>26.410958904109588</v>
      </c>
      <c r="D10" s="100" t="s">
        <v>650</v>
      </c>
      <c r="E10" s="86" t="s">
        <v>125</v>
      </c>
      <c r="F10" s="85">
        <v>276</v>
      </c>
      <c r="G10" s="87">
        <v>171120</v>
      </c>
      <c r="H10" s="88">
        <v>206712.96006523041</v>
      </c>
      <c r="I10" s="88">
        <v>146647.31857537755</v>
      </c>
    </row>
    <row r="11" spans="1:11" x14ac:dyDescent="0.35">
      <c r="A11" s="84">
        <v>7</v>
      </c>
      <c r="B11" s="85">
        <v>45</v>
      </c>
      <c r="C11" s="17">
        <f t="shared" ca="1" si="0"/>
        <v>26.410958904109588</v>
      </c>
      <c r="D11" s="100" t="s">
        <v>651</v>
      </c>
      <c r="E11" s="86" t="s">
        <v>125</v>
      </c>
      <c r="F11" s="89">
        <v>24</v>
      </c>
      <c r="G11" s="90">
        <v>4800</v>
      </c>
      <c r="H11" s="88">
        <v>5798.4000018297447</v>
      </c>
      <c r="I11" s="88">
        <v>4113.5292728016138</v>
      </c>
    </row>
    <row r="12" spans="1:11" x14ac:dyDescent="0.35">
      <c r="A12" s="84">
        <v>7</v>
      </c>
      <c r="B12" s="85">
        <v>45</v>
      </c>
      <c r="C12" s="17">
        <f t="shared" ca="1" si="0"/>
        <v>26.410958904109588</v>
      </c>
      <c r="D12" s="100" t="s">
        <v>831</v>
      </c>
      <c r="E12" s="86" t="s">
        <v>125</v>
      </c>
      <c r="F12" s="89">
        <v>276</v>
      </c>
      <c r="G12" s="90">
        <v>60168</v>
      </c>
      <c r="H12" s="88">
        <v>72682.944022935844</v>
      </c>
      <c r="I12" s="88">
        <v>51563.089434568232</v>
      </c>
    </row>
    <row r="13" spans="1:11" x14ac:dyDescent="0.35">
      <c r="A13" s="84">
        <v>7</v>
      </c>
      <c r="B13" s="85">
        <v>45</v>
      </c>
      <c r="C13" s="17">
        <f t="shared" ca="1" si="0"/>
        <v>26.410958904109588</v>
      </c>
      <c r="D13" s="100" t="s">
        <v>653</v>
      </c>
      <c r="E13" s="86" t="s">
        <v>132</v>
      </c>
      <c r="F13" s="89">
        <v>1562</v>
      </c>
      <c r="G13" s="90">
        <v>3670700</v>
      </c>
      <c r="H13" s="88">
        <v>4434205.6013992587</v>
      </c>
      <c r="I13" s="88">
        <v>3145735.8128485177</v>
      </c>
    </row>
    <row r="14" spans="1:11" x14ac:dyDescent="0.35">
      <c r="A14" s="84">
        <v>7</v>
      </c>
      <c r="B14" s="85">
        <v>45</v>
      </c>
      <c r="C14" s="17">
        <f t="shared" ca="1" si="0"/>
        <v>26.410958904109588</v>
      </c>
      <c r="D14" s="100" t="s">
        <v>654</v>
      </c>
      <c r="E14" s="86" t="s">
        <v>132</v>
      </c>
      <c r="F14" s="89">
        <v>111</v>
      </c>
      <c r="G14" s="90">
        <v>288600</v>
      </c>
      <c r="H14" s="88">
        <v>348628.8001100134</v>
      </c>
      <c r="I14" s="88">
        <v>247325.94752719704</v>
      </c>
    </row>
    <row r="15" spans="1:11" x14ac:dyDescent="0.35">
      <c r="A15" s="84">
        <v>7</v>
      </c>
      <c r="B15" s="85">
        <v>45</v>
      </c>
      <c r="C15" s="17">
        <f t="shared" ca="1" si="0"/>
        <v>26.410958904109588</v>
      </c>
      <c r="D15" s="100" t="s">
        <v>655</v>
      </c>
      <c r="E15" s="86" t="s">
        <v>125</v>
      </c>
      <c r="F15" s="89">
        <v>131</v>
      </c>
      <c r="G15" s="90">
        <v>1441000</v>
      </c>
      <c r="H15" s="88">
        <v>1740728.0005493045</v>
      </c>
      <c r="I15" s="88">
        <v>1234915.7671056513</v>
      </c>
    </row>
    <row r="16" spans="1:11" x14ac:dyDescent="0.35">
      <c r="A16" s="84">
        <v>7</v>
      </c>
      <c r="B16" s="85">
        <v>45</v>
      </c>
      <c r="C16" s="17">
        <f t="shared" ca="1" si="0"/>
        <v>26.410958904109588</v>
      </c>
      <c r="D16" s="100" t="s">
        <v>658</v>
      </c>
      <c r="E16" s="91" t="s">
        <v>132</v>
      </c>
      <c r="F16" s="89">
        <v>9685</v>
      </c>
      <c r="G16" s="90">
        <v>17510480</v>
      </c>
      <c r="H16" s="88">
        <v>21152659.846674938</v>
      </c>
      <c r="I16" s="88">
        <v>15006223.3460015</v>
      </c>
    </row>
    <row r="17" spans="1:9" x14ac:dyDescent="0.35">
      <c r="A17" s="84">
        <v>7</v>
      </c>
      <c r="B17" s="85">
        <v>45</v>
      </c>
      <c r="C17" s="17">
        <f t="shared" ca="1" si="0"/>
        <v>26.410958904109588</v>
      </c>
      <c r="D17" s="100" t="s">
        <v>659</v>
      </c>
      <c r="E17" s="91" t="s">
        <v>132</v>
      </c>
      <c r="F17" s="89">
        <v>14270</v>
      </c>
      <c r="G17" s="90">
        <v>18765050</v>
      </c>
      <c r="H17" s="88">
        <v>22668180.407153178</v>
      </c>
      <c r="I17" s="88">
        <v>16081371.35012207</v>
      </c>
    </row>
    <row r="18" spans="1:9" x14ac:dyDescent="0.35">
      <c r="A18" s="84">
        <v>7</v>
      </c>
      <c r="B18" s="85">
        <v>45</v>
      </c>
      <c r="C18" s="17">
        <f t="shared" ca="1" si="0"/>
        <v>26.410958904109588</v>
      </c>
      <c r="D18" s="100" t="s">
        <v>832</v>
      </c>
      <c r="E18" s="91" t="s">
        <v>125</v>
      </c>
      <c r="F18" s="89">
        <v>8</v>
      </c>
      <c r="G18" s="90">
        <v>11864</v>
      </c>
      <c r="H18" s="88">
        <v>14331.712004522518</v>
      </c>
      <c r="I18" s="88">
        <v>10167.273185941323</v>
      </c>
    </row>
    <row r="19" spans="1:9" x14ac:dyDescent="0.35">
      <c r="A19" s="84">
        <v>7</v>
      </c>
      <c r="B19" s="85">
        <v>45</v>
      </c>
      <c r="C19" s="17">
        <f t="shared" ca="1" si="0"/>
        <v>26.410958904109588</v>
      </c>
      <c r="D19" s="100" t="s">
        <v>660</v>
      </c>
      <c r="E19" s="91" t="s">
        <v>125</v>
      </c>
      <c r="F19" s="89">
        <v>24</v>
      </c>
      <c r="G19" s="90">
        <v>59280</v>
      </c>
      <c r="H19" s="88">
        <v>71610.240022597354</v>
      </c>
      <c r="I19" s="88">
        <v>50802.086519099939</v>
      </c>
    </row>
    <row r="20" spans="1:9" x14ac:dyDescent="0.35">
      <c r="A20" s="84">
        <v>7</v>
      </c>
      <c r="B20" s="85">
        <v>45</v>
      </c>
      <c r="C20" s="17">
        <f t="shared" ca="1" si="0"/>
        <v>26.410958904109588</v>
      </c>
      <c r="D20" s="100" t="s">
        <v>833</v>
      </c>
      <c r="E20" s="91" t="s">
        <v>125</v>
      </c>
      <c r="F20" s="89">
        <v>86</v>
      </c>
      <c r="G20" s="90">
        <v>423120</v>
      </c>
      <c r="H20" s="88">
        <v>511128.96016129199</v>
      </c>
      <c r="I20" s="88">
        <v>362607.60539746232</v>
      </c>
    </row>
    <row r="21" spans="1:9" x14ac:dyDescent="0.35">
      <c r="A21" s="84">
        <v>7</v>
      </c>
      <c r="B21" s="85">
        <v>45</v>
      </c>
      <c r="C21" s="17">
        <f t="shared" ca="1" si="0"/>
        <v>26.410958904109588</v>
      </c>
      <c r="D21" s="100" t="s">
        <v>834</v>
      </c>
      <c r="E21" s="91" t="s">
        <v>125</v>
      </c>
      <c r="F21" s="89">
        <v>121</v>
      </c>
      <c r="G21" s="90">
        <v>1086580</v>
      </c>
      <c r="H21" s="88">
        <v>1312588.6404142007</v>
      </c>
      <c r="I21" s="88">
        <v>931183.04942516203</v>
      </c>
    </row>
    <row r="22" spans="1:9" x14ac:dyDescent="0.35">
      <c r="A22" s="84">
        <v>7</v>
      </c>
      <c r="B22" s="85">
        <v>45</v>
      </c>
      <c r="C22" s="17">
        <f t="shared" ca="1" si="0"/>
        <v>26.410958904109588</v>
      </c>
      <c r="D22" s="100" t="s">
        <v>662</v>
      </c>
      <c r="E22" s="91" t="s">
        <v>125</v>
      </c>
      <c r="F22" s="89">
        <v>20</v>
      </c>
      <c r="G22" s="90">
        <v>2410400</v>
      </c>
      <c r="H22" s="88">
        <v>2911763.200918837</v>
      </c>
      <c r="I22" s="88">
        <v>2065677.283158544</v>
      </c>
    </row>
    <row r="23" spans="1:9" x14ac:dyDescent="0.35">
      <c r="A23" s="84">
        <v>7</v>
      </c>
      <c r="B23" s="85">
        <v>45</v>
      </c>
      <c r="C23" s="17">
        <f t="shared" ca="1" si="0"/>
        <v>26.410958904109588</v>
      </c>
      <c r="D23" s="100" t="s">
        <v>663</v>
      </c>
      <c r="E23" s="91" t="s">
        <v>125</v>
      </c>
      <c r="F23" s="89">
        <v>21</v>
      </c>
      <c r="G23" s="90">
        <v>1101450</v>
      </c>
      <c r="H23" s="88">
        <v>1330551.6004198692</v>
      </c>
      <c r="I23" s="88">
        <v>943926.42031819536</v>
      </c>
    </row>
    <row r="24" spans="1:9" x14ac:dyDescent="0.35">
      <c r="A24" s="84">
        <v>7</v>
      </c>
      <c r="B24" s="85">
        <v>45</v>
      </c>
      <c r="C24" s="17">
        <f t="shared" ca="1" si="0"/>
        <v>26.410958904109588</v>
      </c>
      <c r="D24" s="100" t="s">
        <v>664</v>
      </c>
      <c r="E24" s="91" t="s">
        <v>125</v>
      </c>
      <c r="F24" s="89">
        <v>5</v>
      </c>
      <c r="G24" s="90">
        <v>910000</v>
      </c>
      <c r="H24" s="88">
        <v>1099280.000346889</v>
      </c>
      <c r="I24" s="88">
        <v>779856.59130197263</v>
      </c>
    </row>
    <row r="25" spans="1:9" x14ac:dyDescent="0.35">
      <c r="A25" s="84">
        <v>7</v>
      </c>
      <c r="B25" s="85">
        <v>45</v>
      </c>
      <c r="C25" s="17">
        <f t="shared" ca="1" si="0"/>
        <v>26.410958904109588</v>
      </c>
      <c r="D25" s="100" t="s">
        <v>835</v>
      </c>
      <c r="E25" s="91" t="s">
        <v>125</v>
      </c>
      <c r="F25" s="89">
        <v>18</v>
      </c>
      <c r="G25" s="90">
        <v>496080</v>
      </c>
      <c r="H25" s="88">
        <v>599264.64018910413</v>
      </c>
      <c r="I25" s="88">
        <v>425133.25034404686</v>
      </c>
    </row>
    <row r="26" spans="1:9" x14ac:dyDescent="0.35">
      <c r="A26" s="84">
        <v>7</v>
      </c>
      <c r="B26" s="85">
        <v>45</v>
      </c>
      <c r="C26" s="17">
        <f t="shared" ca="1" si="0"/>
        <v>26.410958904109588</v>
      </c>
      <c r="D26" s="100" t="s">
        <v>836</v>
      </c>
      <c r="E26" s="91" t="s">
        <v>125</v>
      </c>
      <c r="F26" s="89">
        <v>11</v>
      </c>
      <c r="G26" s="90">
        <v>55715</v>
      </c>
      <c r="H26" s="88">
        <v>67303.720021238376</v>
      </c>
      <c r="I26" s="88">
        <v>47746.934048779571</v>
      </c>
    </row>
    <row r="27" spans="1:9" x14ac:dyDescent="0.35">
      <c r="A27" s="84">
        <v>7</v>
      </c>
      <c r="B27" s="85">
        <v>45</v>
      </c>
      <c r="C27" s="17">
        <f t="shared" ca="1" si="0"/>
        <v>26.410958904109588</v>
      </c>
      <c r="D27" s="100" t="s">
        <v>666</v>
      </c>
      <c r="E27" s="91" t="s">
        <v>125</v>
      </c>
      <c r="F27" s="89">
        <v>8</v>
      </c>
      <c r="G27" s="90">
        <v>40056</v>
      </c>
      <c r="H27" s="88">
        <v>48387.648015269217</v>
      </c>
      <c r="I27" s="88">
        <v>34327.401781529472</v>
      </c>
    </row>
    <row r="28" spans="1:9" x14ac:dyDescent="0.35">
      <c r="A28" s="84">
        <v>7</v>
      </c>
      <c r="B28" s="85">
        <v>45</v>
      </c>
      <c r="C28" s="17">
        <f t="shared" ca="1" si="0"/>
        <v>26.410958904109588</v>
      </c>
      <c r="D28" s="100" t="s">
        <v>667</v>
      </c>
      <c r="E28" s="91" t="s">
        <v>125</v>
      </c>
      <c r="F28" s="85">
        <v>20</v>
      </c>
      <c r="G28" s="87">
        <v>252800</v>
      </c>
      <c r="H28" s="88">
        <v>305382.40009636653</v>
      </c>
      <c r="I28" s="88">
        <v>216645.87503421833</v>
      </c>
    </row>
    <row r="29" spans="1:9" x14ac:dyDescent="0.35">
      <c r="A29" s="84">
        <v>7</v>
      </c>
      <c r="B29" s="85">
        <v>45</v>
      </c>
      <c r="C29" s="17">
        <f t="shared" ca="1" si="0"/>
        <v>26.410958904109588</v>
      </c>
      <c r="D29" s="100" t="s">
        <v>668</v>
      </c>
      <c r="E29" s="91" t="s">
        <v>125</v>
      </c>
      <c r="F29" s="85">
        <v>428</v>
      </c>
      <c r="G29" s="87">
        <v>3603760</v>
      </c>
      <c r="H29" s="88">
        <v>4353342.0813737419</v>
      </c>
      <c r="I29" s="88">
        <v>3088369.2191982386</v>
      </c>
    </row>
    <row r="30" spans="1:9" x14ac:dyDescent="0.35">
      <c r="A30" s="84">
        <v>7</v>
      </c>
      <c r="B30" s="85">
        <v>45</v>
      </c>
      <c r="C30" s="17">
        <f t="shared" ref="C30:C71" ca="1" si="1">B30-($F$2-$D$2)/365</f>
        <v>26.410958904109588</v>
      </c>
      <c r="D30" s="100" t="s">
        <v>837</v>
      </c>
      <c r="E30" s="91" t="s">
        <v>125</v>
      </c>
      <c r="F30" s="85">
        <v>24</v>
      </c>
      <c r="G30" s="87">
        <v>362664</v>
      </c>
      <c r="H30" s="88">
        <v>438098.11213824636</v>
      </c>
      <c r="I30" s="88">
        <v>310797.70420652599</v>
      </c>
    </row>
    <row r="31" spans="1:9" x14ac:dyDescent="0.35">
      <c r="A31" s="84">
        <v>7</v>
      </c>
      <c r="B31" s="85">
        <v>45</v>
      </c>
      <c r="C31" s="17">
        <f t="shared" ca="1" si="1"/>
        <v>26.410958904109588</v>
      </c>
      <c r="D31" s="100" t="s">
        <v>670</v>
      </c>
      <c r="E31" s="91" t="s">
        <v>125</v>
      </c>
      <c r="F31" s="85">
        <v>107</v>
      </c>
      <c r="G31" s="87">
        <v>114918</v>
      </c>
      <c r="H31" s="88">
        <v>138820.94404380638</v>
      </c>
      <c r="I31" s="88">
        <v>98483.032702461642</v>
      </c>
    </row>
    <row r="32" spans="1:9" x14ac:dyDescent="0.35">
      <c r="A32" s="84">
        <v>7</v>
      </c>
      <c r="B32" s="85">
        <v>45</v>
      </c>
      <c r="C32" s="17">
        <f t="shared" ca="1" si="1"/>
        <v>26.410958904109588</v>
      </c>
      <c r="D32" s="100" t="s">
        <v>671</v>
      </c>
      <c r="E32" s="91" t="s">
        <v>125</v>
      </c>
      <c r="F32" s="85">
        <v>111</v>
      </c>
      <c r="G32" s="87">
        <v>81585</v>
      </c>
      <c r="H32" s="88">
        <v>98554.680031099939</v>
      </c>
      <c r="I32" s="88">
        <v>69917.142858649939</v>
      </c>
    </row>
    <row r="33" spans="1:9" x14ac:dyDescent="0.35">
      <c r="A33" s="84">
        <v>7</v>
      </c>
      <c r="B33" s="85">
        <v>45</v>
      </c>
      <c r="C33" s="17">
        <f t="shared" ca="1" si="1"/>
        <v>26.410958904109588</v>
      </c>
      <c r="D33" s="100" t="s">
        <v>838</v>
      </c>
      <c r="E33" s="91" t="s">
        <v>125</v>
      </c>
      <c r="F33" s="85">
        <v>16</v>
      </c>
      <c r="G33" s="87">
        <v>45888</v>
      </c>
      <c r="H33" s="88">
        <v>55432.70401749236</v>
      </c>
      <c r="I33" s="88">
        <v>39325.339847983436</v>
      </c>
    </row>
    <row r="34" spans="1:9" x14ac:dyDescent="0.35">
      <c r="A34" s="84">
        <v>7</v>
      </c>
      <c r="B34" s="85">
        <v>45</v>
      </c>
      <c r="C34" s="17">
        <f t="shared" ca="1" si="1"/>
        <v>26.410958904109588</v>
      </c>
      <c r="D34" s="100" t="s">
        <v>839</v>
      </c>
      <c r="E34" s="91" t="s">
        <v>125</v>
      </c>
      <c r="F34" s="85">
        <v>22</v>
      </c>
      <c r="G34" s="87">
        <v>3124000</v>
      </c>
      <c r="H34" s="88">
        <v>3773792.0011908589</v>
      </c>
      <c r="I34" s="88">
        <v>2677221.9683817173</v>
      </c>
    </row>
    <row r="35" spans="1:9" x14ac:dyDescent="0.35">
      <c r="A35" s="84">
        <v>7</v>
      </c>
      <c r="B35" s="85">
        <v>45</v>
      </c>
      <c r="C35" s="17">
        <f t="shared" ca="1" si="1"/>
        <v>26.410958904109588</v>
      </c>
      <c r="D35" s="100" t="s">
        <v>364</v>
      </c>
      <c r="E35" s="91" t="s">
        <v>125</v>
      </c>
      <c r="F35" s="85">
        <v>30</v>
      </c>
      <c r="G35" s="87">
        <v>339000</v>
      </c>
      <c r="H35" s="88">
        <v>409512.00012922572</v>
      </c>
      <c r="I35" s="88">
        <v>290518.00489161402</v>
      </c>
    </row>
    <row r="36" spans="1:9" x14ac:dyDescent="0.35">
      <c r="A36" s="84">
        <v>7</v>
      </c>
      <c r="B36" s="85">
        <v>45</v>
      </c>
      <c r="C36" s="17">
        <f t="shared" ca="1" si="1"/>
        <v>26.410958904109588</v>
      </c>
      <c r="D36" s="100" t="s">
        <v>365</v>
      </c>
      <c r="E36" s="91" t="s">
        <v>125</v>
      </c>
      <c r="F36" s="85">
        <v>69</v>
      </c>
      <c r="G36" s="87">
        <v>1345500</v>
      </c>
      <c r="H36" s="88">
        <v>1625364.0005129003</v>
      </c>
      <c r="I36" s="88">
        <v>1153073.6742822025</v>
      </c>
    </row>
    <row r="37" spans="1:9" x14ac:dyDescent="0.35">
      <c r="A37" s="84">
        <v>7</v>
      </c>
      <c r="B37" s="85">
        <v>45</v>
      </c>
      <c r="C37" s="17">
        <f t="shared" ca="1" si="1"/>
        <v>26.410958904109588</v>
      </c>
      <c r="D37" s="100" t="s">
        <v>674</v>
      </c>
      <c r="E37" s="91" t="s">
        <v>125</v>
      </c>
      <c r="F37" s="85">
        <v>44</v>
      </c>
      <c r="G37" s="87">
        <v>36740</v>
      </c>
      <c r="H37" s="88">
        <v>44381.920014005169</v>
      </c>
      <c r="I37" s="88">
        <v>31485.638642235688</v>
      </c>
    </row>
    <row r="38" spans="1:9" x14ac:dyDescent="0.35">
      <c r="A38" s="84">
        <v>7</v>
      </c>
      <c r="B38" s="85">
        <v>45</v>
      </c>
      <c r="C38" s="17">
        <f t="shared" ca="1" si="1"/>
        <v>26.410958904109588</v>
      </c>
      <c r="D38" s="100" t="s">
        <v>675</v>
      </c>
      <c r="E38" s="91" t="s">
        <v>125</v>
      </c>
      <c r="F38" s="85">
        <v>14</v>
      </c>
      <c r="G38" s="87">
        <v>57008</v>
      </c>
      <c r="H38" s="88">
        <v>68865.664021731267</v>
      </c>
      <c r="I38" s="88">
        <v>48855.015996640504</v>
      </c>
    </row>
    <row r="39" spans="1:9" x14ac:dyDescent="0.35">
      <c r="A39" s="84">
        <v>7</v>
      </c>
      <c r="B39" s="85">
        <v>45</v>
      </c>
      <c r="C39" s="17">
        <f t="shared" ca="1" si="1"/>
        <v>26.410958904109588</v>
      </c>
      <c r="D39" s="100" t="s">
        <v>677</v>
      </c>
      <c r="E39" s="91" t="s">
        <v>125</v>
      </c>
      <c r="F39" s="85">
        <v>293</v>
      </c>
      <c r="G39" s="87">
        <v>879000</v>
      </c>
      <c r="H39" s="88">
        <v>1061832.0003350719</v>
      </c>
      <c r="I39" s="88">
        <v>753290.04808179557</v>
      </c>
    </row>
    <row r="40" spans="1:9" x14ac:dyDescent="0.35">
      <c r="A40" s="84">
        <v>7</v>
      </c>
      <c r="B40" s="85">
        <v>45</v>
      </c>
      <c r="C40" s="17">
        <f t="shared" ca="1" si="1"/>
        <v>26.410958904109588</v>
      </c>
      <c r="D40" s="100" t="s">
        <v>678</v>
      </c>
      <c r="E40" s="91" t="s">
        <v>125</v>
      </c>
      <c r="F40" s="85">
        <v>8</v>
      </c>
      <c r="G40" s="87">
        <v>48056</v>
      </c>
      <c r="H40" s="88">
        <v>58051.648018318796</v>
      </c>
      <c r="I40" s="88">
        <v>41183.283902865493</v>
      </c>
    </row>
    <row r="41" spans="1:9" x14ac:dyDescent="0.35">
      <c r="A41" s="84">
        <v>7</v>
      </c>
      <c r="B41" s="85">
        <v>45</v>
      </c>
      <c r="C41" s="17">
        <f t="shared" ca="1" si="1"/>
        <v>26.410958904109588</v>
      </c>
      <c r="D41" s="100" t="s">
        <v>679</v>
      </c>
      <c r="E41" s="91" t="s">
        <v>125</v>
      </c>
      <c r="F41" s="85">
        <v>14</v>
      </c>
      <c r="G41" s="87">
        <v>96600</v>
      </c>
      <c r="H41" s="88">
        <v>116692.80003682361</v>
      </c>
      <c r="I41" s="88">
        <v>82784.77661513249</v>
      </c>
    </row>
    <row r="42" spans="1:9" x14ac:dyDescent="0.35">
      <c r="A42" s="84">
        <v>7</v>
      </c>
      <c r="B42" s="85">
        <v>45</v>
      </c>
      <c r="C42" s="17">
        <f t="shared" ca="1" si="1"/>
        <v>26.410958904109588</v>
      </c>
      <c r="D42" s="100" t="s">
        <v>680</v>
      </c>
      <c r="E42" s="91" t="s">
        <v>125</v>
      </c>
      <c r="F42" s="85">
        <v>15</v>
      </c>
      <c r="G42" s="87">
        <v>4875000</v>
      </c>
      <c r="H42" s="88">
        <v>5889000.0018583341</v>
      </c>
      <c r="I42" s="88">
        <v>4177803.167689139</v>
      </c>
    </row>
    <row r="43" spans="1:9" x14ac:dyDescent="0.35">
      <c r="A43" s="84">
        <v>7</v>
      </c>
      <c r="B43" s="85">
        <v>45</v>
      </c>
      <c r="C43" s="17">
        <f t="shared" ca="1" si="1"/>
        <v>26.410958904109588</v>
      </c>
      <c r="D43" s="100" t="s">
        <v>682</v>
      </c>
      <c r="E43" s="91" t="s">
        <v>125</v>
      </c>
      <c r="F43" s="85">
        <v>51</v>
      </c>
      <c r="G43" s="87">
        <v>1293207</v>
      </c>
      <c r="H43" s="88">
        <v>1562194.0564929664</v>
      </c>
      <c r="I43" s="88">
        <v>1108259.3438108244</v>
      </c>
    </row>
    <row r="44" spans="1:9" x14ac:dyDescent="0.35">
      <c r="A44" s="84">
        <v>7</v>
      </c>
      <c r="B44" s="85">
        <v>45</v>
      </c>
      <c r="C44" s="17">
        <f t="shared" ca="1" si="1"/>
        <v>26.410958904109588</v>
      </c>
      <c r="D44" s="100" t="s">
        <v>683</v>
      </c>
      <c r="E44" s="91" t="s">
        <v>125</v>
      </c>
      <c r="F44" s="85">
        <v>8</v>
      </c>
      <c r="G44" s="87">
        <v>47824</v>
      </c>
      <c r="H44" s="88">
        <v>57771.392018230355</v>
      </c>
      <c r="I44" s="88">
        <v>40984.463321346746</v>
      </c>
    </row>
    <row r="45" spans="1:9" x14ac:dyDescent="0.35">
      <c r="A45" s="84">
        <v>7</v>
      </c>
      <c r="B45" s="85">
        <v>45</v>
      </c>
      <c r="C45" s="17">
        <f t="shared" ca="1" si="1"/>
        <v>26.410958904109588</v>
      </c>
      <c r="D45" s="100" t="s">
        <v>840</v>
      </c>
      <c r="E45" s="91" t="s">
        <v>125</v>
      </c>
      <c r="F45" s="85">
        <v>51</v>
      </c>
      <c r="G45" s="87">
        <v>1865070</v>
      </c>
      <c r="H45" s="88">
        <v>2253004.5607109587</v>
      </c>
      <c r="I45" s="88">
        <v>1598337.5085050222</v>
      </c>
    </row>
    <row r="46" spans="1:9" x14ac:dyDescent="0.35">
      <c r="A46" s="84">
        <v>7</v>
      </c>
      <c r="B46" s="85">
        <v>45</v>
      </c>
      <c r="C46" s="17">
        <f t="shared" ca="1" si="1"/>
        <v>26.410958904109588</v>
      </c>
      <c r="D46" s="100" t="s">
        <v>685</v>
      </c>
      <c r="E46" s="91" t="s">
        <v>125</v>
      </c>
      <c r="F46" s="85">
        <v>96</v>
      </c>
      <c r="G46" s="87">
        <v>2263680</v>
      </c>
      <c r="H46" s="88">
        <v>2734525.4408629076</v>
      </c>
      <c r="I46" s="88">
        <v>1939940.4050532412</v>
      </c>
    </row>
    <row r="47" spans="1:9" x14ac:dyDescent="0.35">
      <c r="A47" s="84">
        <v>7</v>
      </c>
      <c r="B47" s="85">
        <v>45</v>
      </c>
      <c r="C47" s="17">
        <f t="shared" ca="1" si="1"/>
        <v>26.410958904109588</v>
      </c>
      <c r="D47" s="100" t="s">
        <v>686</v>
      </c>
      <c r="E47" s="91" t="s">
        <v>125</v>
      </c>
      <c r="F47" s="85">
        <v>96</v>
      </c>
      <c r="G47" s="87">
        <v>961920</v>
      </c>
      <c r="H47" s="88">
        <v>1161999.3603666809</v>
      </c>
      <c r="I47" s="88">
        <v>824351.26626944356</v>
      </c>
    </row>
    <row r="48" spans="1:9" x14ac:dyDescent="0.35">
      <c r="A48" s="84">
        <v>7</v>
      </c>
      <c r="B48" s="85">
        <v>45</v>
      </c>
      <c r="C48" s="17">
        <f t="shared" ca="1" si="1"/>
        <v>26.410958904109588</v>
      </c>
      <c r="D48" s="100" t="s">
        <v>841</v>
      </c>
      <c r="E48" s="91" t="s">
        <v>125</v>
      </c>
      <c r="F48" s="85">
        <v>39</v>
      </c>
      <c r="G48" s="87">
        <v>233610</v>
      </c>
      <c r="H48" s="88">
        <v>282200.88008905138</v>
      </c>
      <c r="I48" s="88">
        <v>200200.32779566356</v>
      </c>
    </row>
    <row r="49" spans="1:9" x14ac:dyDescent="0.35">
      <c r="A49" s="84">
        <v>7</v>
      </c>
      <c r="B49" s="85">
        <v>45</v>
      </c>
      <c r="C49" s="17">
        <f t="shared" ca="1" si="1"/>
        <v>26.410958904109588</v>
      </c>
      <c r="D49" s="100" t="s">
        <v>842</v>
      </c>
      <c r="E49" s="91" t="s">
        <v>125</v>
      </c>
      <c r="F49" s="85">
        <v>2</v>
      </c>
      <c r="G49" s="87">
        <v>33600</v>
      </c>
      <c r="H49" s="88">
        <v>40588.800012808213</v>
      </c>
      <c r="I49" s="88">
        <v>28794.704909611301</v>
      </c>
    </row>
    <row r="50" spans="1:9" x14ac:dyDescent="0.35">
      <c r="A50" s="84">
        <v>7</v>
      </c>
      <c r="B50" s="85">
        <v>45</v>
      </c>
      <c r="C50" s="17">
        <f t="shared" ca="1" si="1"/>
        <v>26.410958904109588</v>
      </c>
      <c r="D50" s="100" t="s">
        <v>843</v>
      </c>
      <c r="E50" s="91" t="s">
        <v>125</v>
      </c>
      <c r="F50" s="85">
        <v>102</v>
      </c>
      <c r="G50" s="87">
        <v>921060</v>
      </c>
      <c r="H50" s="88">
        <v>1112640.4803511051</v>
      </c>
      <c r="I50" s="88">
        <v>789334.84833471978</v>
      </c>
    </row>
    <row r="51" spans="1:9" x14ac:dyDescent="0.35">
      <c r="A51" s="84">
        <v>7</v>
      </c>
      <c r="B51" s="85">
        <v>45</v>
      </c>
      <c r="C51" s="17">
        <f t="shared" ca="1" si="1"/>
        <v>26.410958904109588</v>
      </c>
      <c r="D51" s="100" t="s">
        <v>844</v>
      </c>
      <c r="E51" s="91" t="s">
        <v>125</v>
      </c>
      <c r="F51" s="85">
        <v>4</v>
      </c>
      <c r="G51" s="87">
        <v>12080</v>
      </c>
      <c r="H51" s="88">
        <v>14592.640004604858</v>
      </c>
      <c r="I51" s="88">
        <v>10352.382003217397</v>
      </c>
    </row>
    <row r="52" spans="1:9" x14ac:dyDescent="0.35">
      <c r="A52" s="84">
        <v>7</v>
      </c>
      <c r="B52" s="85">
        <v>45</v>
      </c>
      <c r="C52" s="17">
        <f t="shared" ca="1" si="1"/>
        <v>26.410958904109588</v>
      </c>
      <c r="D52" s="100" t="s">
        <v>51</v>
      </c>
      <c r="E52" s="86" t="s">
        <v>52</v>
      </c>
      <c r="F52" s="85" t="s">
        <v>845</v>
      </c>
      <c r="G52" s="87">
        <v>620730</v>
      </c>
      <c r="H52" s="88">
        <v>749841.84023662028</v>
      </c>
      <c r="I52" s="88">
        <v>531956.46364711376</v>
      </c>
    </row>
    <row r="53" spans="1:9" x14ac:dyDescent="0.35">
      <c r="A53" s="84">
        <v>7</v>
      </c>
      <c r="B53" s="85">
        <v>45</v>
      </c>
      <c r="C53" s="17">
        <f t="shared" ca="1" si="1"/>
        <v>26.410958904109588</v>
      </c>
      <c r="D53" s="100" t="s">
        <v>492</v>
      </c>
      <c r="E53" s="86" t="s">
        <v>125</v>
      </c>
      <c r="F53" s="85">
        <v>15</v>
      </c>
      <c r="G53" s="87">
        <v>1176615</v>
      </c>
      <c r="H53" s="88">
        <v>1421350.9204485219</v>
      </c>
      <c r="I53" s="88">
        <v>1008341.7177744731</v>
      </c>
    </row>
    <row r="54" spans="1:9" x14ac:dyDescent="0.35">
      <c r="A54" s="84">
        <v>7</v>
      </c>
      <c r="B54" s="85">
        <v>45</v>
      </c>
      <c r="C54" s="17">
        <f t="shared" ca="1" si="1"/>
        <v>26.410958904109588</v>
      </c>
      <c r="D54" s="100" t="s">
        <v>165</v>
      </c>
      <c r="E54" s="86" t="s">
        <v>125</v>
      </c>
      <c r="F54" s="85">
        <v>15</v>
      </c>
      <c r="G54" s="87">
        <v>420000</v>
      </c>
      <c r="H54" s="88">
        <v>507360.00016010267</v>
      </c>
      <c r="I54" s="88">
        <v>359933.81137014128</v>
      </c>
    </row>
    <row r="55" spans="1:9" x14ac:dyDescent="0.35">
      <c r="A55" s="84">
        <v>7</v>
      </c>
      <c r="B55" s="85">
        <v>45</v>
      </c>
      <c r="C55" s="17">
        <f t="shared" ca="1" si="1"/>
        <v>26.410958904109588</v>
      </c>
      <c r="D55" s="100" t="s">
        <v>380</v>
      </c>
      <c r="E55" s="86" t="s">
        <v>125</v>
      </c>
      <c r="F55" s="85">
        <v>16</v>
      </c>
      <c r="G55" s="87">
        <v>448000</v>
      </c>
      <c r="H55" s="88">
        <v>541184.00017077615</v>
      </c>
      <c r="I55" s="88">
        <v>383929.39879481733</v>
      </c>
    </row>
    <row r="56" spans="1:9" x14ac:dyDescent="0.35">
      <c r="A56" s="84">
        <v>7</v>
      </c>
      <c r="B56" s="85">
        <v>45</v>
      </c>
      <c r="C56" s="17">
        <f t="shared" ca="1" si="1"/>
        <v>26.410958904109588</v>
      </c>
      <c r="D56" s="100" t="s">
        <v>795</v>
      </c>
      <c r="E56" s="86" t="s">
        <v>57</v>
      </c>
      <c r="F56" s="85">
        <v>5</v>
      </c>
      <c r="G56" s="87">
        <v>856790</v>
      </c>
      <c r="H56" s="88">
        <v>1035002.3203266056</v>
      </c>
      <c r="I56" s="88">
        <v>734256.4053424364</v>
      </c>
    </row>
    <row r="57" spans="1:9" x14ac:dyDescent="0.35">
      <c r="A57" s="84">
        <v>7</v>
      </c>
      <c r="B57" s="85">
        <v>45</v>
      </c>
      <c r="C57" s="17">
        <f t="shared" ca="1" si="1"/>
        <v>26.410958904109588</v>
      </c>
      <c r="D57" s="100" t="s">
        <v>846</v>
      </c>
      <c r="E57" s="86" t="s">
        <v>125</v>
      </c>
      <c r="F57" s="85">
        <v>4</v>
      </c>
      <c r="G57" s="87">
        <v>296992</v>
      </c>
      <c r="H57" s="88">
        <v>358766.3361132124</v>
      </c>
      <c r="I57" s="88">
        <v>254517.76787247855</v>
      </c>
    </row>
    <row r="58" spans="1:9" x14ac:dyDescent="0.35">
      <c r="A58" s="84">
        <v>7</v>
      </c>
      <c r="B58" s="85">
        <v>45</v>
      </c>
      <c r="C58" s="17">
        <f t="shared" ca="1" si="1"/>
        <v>26.410958904109588</v>
      </c>
      <c r="D58" s="100" t="s">
        <v>847</v>
      </c>
      <c r="E58" s="86" t="s">
        <v>125</v>
      </c>
      <c r="F58" s="85">
        <v>6</v>
      </c>
      <c r="G58" s="87">
        <v>742488</v>
      </c>
      <c r="H58" s="88">
        <v>896925.50428303401</v>
      </c>
      <c r="I58" s="88">
        <v>636301.2755633177</v>
      </c>
    </row>
    <row r="59" spans="1:9" x14ac:dyDescent="0.35">
      <c r="A59" s="84">
        <v>7</v>
      </c>
      <c r="B59" s="85">
        <v>45</v>
      </c>
      <c r="C59" s="17">
        <f t="shared" ca="1" si="1"/>
        <v>26.410958904109588</v>
      </c>
      <c r="D59" s="100" t="s">
        <v>848</v>
      </c>
      <c r="E59" s="86" t="s">
        <v>125</v>
      </c>
      <c r="F59" s="85">
        <v>5</v>
      </c>
      <c r="G59" s="87">
        <v>989975</v>
      </c>
      <c r="H59" s="88">
        <v>1195889.8003773752</v>
      </c>
      <c r="I59" s="88">
        <v>848393.98788370367</v>
      </c>
    </row>
    <row r="60" spans="1:9" x14ac:dyDescent="0.35">
      <c r="A60" s="84">
        <v>7</v>
      </c>
      <c r="B60" s="85">
        <v>45</v>
      </c>
      <c r="C60" s="17">
        <f t="shared" ca="1" si="1"/>
        <v>26.410958904109588</v>
      </c>
      <c r="D60" s="100" t="s">
        <v>168</v>
      </c>
      <c r="E60" s="86" t="s">
        <v>125</v>
      </c>
      <c r="F60" s="85">
        <v>2</v>
      </c>
      <c r="G60" s="87">
        <v>86000</v>
      </c>
      <c r="H60" s="88">
        <v>103888.00003278293</v>
      </c>
      <c r="I60" s="88">
        <v>73700.732804362255</v>
      </c>
    </row>
    <row r="61" spans="1:9" x14ac:dyDescent="0.35">
      <c r="A61" s="84">
        <v>7</v>
      </c>
      <c r="B61" s="85">
        <v>45</v>
      </c>
      <c r="C61" s="17">
        <f t="shared" ca="1" si="1"/>
        <v>26.410958904109588</v>
      </c>
      <c r="D61" s="100" t="s">
        <v>169</v>
      </c>
      <c r="E61" s="86" t="s">
        <v>125</v>
      </c>
      <c r="F61" s="85">
        <v>1</v>
      </c>
      <c r="G61" s="87">
        <v>43000</v>
      </c>
      <c r="H61" s="88">
        <v>51944.000016391466</v>
      </c>
      <c r="I61" s="88">
        <v>36850.366402181127</v>
      </c>
    </row>
    <row r="62" spans="1:9" x14ac:dyDescent="0.35">
      <c r="A62" s="84">
        <v>7</v>
      </c>
      <c r="B62" s="85">
        <v>45</v>
      </c>
      <c r="C62" s="17">
        <f t="shared" ca="1" si="1"/>
        <v>26.410958904109588</v>
      </c>
      <c r="D62" s="100" t="s">
        <v>61</v>
      </c>
      <c r="E62" s="86" t="s">
        <v>125</v>
      </c>
      <c r="F62" s="85">
        <v>1</v>
      </c>
      <c r="G62" s="87">
        <v>55130</v>
      </c>
      <c r="H62" s="88">
        <v>66597.040021015375</v>
      </c>
      <c r="I62" s="88">
        <v>47245.597668656868</v>
      </c>
    </row>
    <row r="63" spans="1:9" x14ac:dyDescent="0.35">
      <c r="A63" s="84">
        <v>7</v>
      </c>
      <c r="B63" s="85">
        <v>45</v>
      </c>
      <c r="C63" s="17">
        <f t="shared" ca="1" si="1"/>
        <v>26.410958904109588</v>
      </c>
      <c r="D63" s="100" t="s">
        <v>168</v>
      </c>
      <c r="E63" s="86" t="s">
        <v>125</v>
      </c>
      <c r="F63" s="85">
        <v>4</v>
      </c>
      <c r="G63" s="87">
        <v>147020</v>
      </c>
      <c r="H63" s="88">
        <v>177600.16005604356</v>
      </c>
      <c r="I63" s="88">
        <v>125993.97368485278</v>
      </c>
    </row>
    <row r="64" spans="1:9" x14ac:dyDescent="0.35">
      <c r="A64" s="84">
        <v>7</v>
      </c>
      <c r="B64" s="85">
        <v>45</v>
      </c>
      <c r="C64" s="17">
        <f t="shared" ca="1" si="1"/>
        <v>26.410958904109588</v>
      </c>
      <c r="D64" s="100" t="s">
        <v>61</v>
      </c>
      <c r="E64" s="86" t="s">
        <v>125</v>
      </c>
      <c r="F64" s="85">
        <v>2</v>
      </c>
      <c r="G64" s="87">
        <v>110260</v>
      </c>
      <c r="H64" s="88">
        <v>133194.08004203075</v>
      </c>
      <c r="I64" s="88">
        <v>94491.195337313737</v>
      </c>
    </row>
    <row r="65" spans="1:9" x14ac:dyDescent="0.35">
      <c r="A65" s="84">
        <v>7</v>
      </c>
      <c r="B65" s="85">
        <v>45</v>
      </c>
      <c r="C65" s="17">
        <f t="shared" ca="1" si="1"/>
        <v>26.410958904109588</v>
      </c>
      <c r="D65" s="100" t="s">
        <v>173</v>
      </c>
      <c r="E65" s="86" t="s">
        <v>125</v>
      </c>
      <c r="F65" s="85">
        <v>16</v>
      </c>
      <c r="G65" s="87">
        <v>441040</v>
      </c>
      <c r="H65" s="88">
        <v>532776.320168123</v>
      </c>
      <c r="I65" s="88">
        <v>377964.78134925495</v>
      </c>
    </row>
    <row r="66" spans="1:9" x14ac:dyDescent="0.35">
      <c r="A66" s="84">
        <v>7</v>
      </c>
      <c r="B66" s="85">
        <v>45</v>
      </c>
      <c r="C66" s="17">
        <f t="shared" ca="1" si="1"/>
        <v>26.410958904109588</v>
      </c>
      <c r="D66" s="100" t="s">
        <v>849</v>
      </c>
      <c r="E66" s="86" t="s">
        <v>52</v>
      </c>
      <c r="F66" s="85">
        <v>0.52500000000000002</v>
      </c>
      <c r="G66" s="87">
        <v>454965</v>
      </c>
      <c r="H66" s="88">
        <v>549597.72017343121</v>
      </c>
      <c r="I66" s="88">
        <v>389898.3011667055</v>
      </c>
    </row>
    <row r="67" spans="1:9" x14ac:dyDescent="0.35">
      <c r="A67" s="84">
        <v>7</v>
      </c>
      <c r="B67" s="85">
        <v>45</v>
      </c>
      <c r="C67" s="17">
        <f t="shared" ca="1" si="1"/>
        <v>26.410958904109588</v>
      </c>
      <c r="D67" s="100" t="s">
        <v>742</v>
      </c>
      <c r="E67" s="86" t="s">
        <v>52</v>
      </c>
      <c r="F67" s="85">
        <v>1.5649999999999999</v>
      </c>
      <c r="G67" s="87">
        <v>1251003</v>
      </c>
      <c r="H67" s="88">
        <v>1511211.6244768784</v>
      </c>
      <c r="I67" s="88">
        <v>1072091.1376797163</v>
      </c>
    </row>
    <row r="68" spans="1:9" x14ac:dyDescent="0.35">
      <c r="A68" s="84">
        <v>7</v>
      </c>
      <c r="B68" s="85">
        <v>45</v>
      </c>
      <c r="C68" s="17">
        <f t="shared" ca="1" si="1"/>
        <v>26.410958904109588</v>
      </c>
      <c r="D68" s="100" t="s">
        <v>177</v>
      </c>
      <c r="E68" s="86" t="s">
        <v>125</v>
      </c>
      <c r="F68" s="85">
        <v>2</v>
      </c>
      <c r="G68" s="87">
        <v>88216</v>
      </c>
      <c r="H68" s="88">
        <v>106564.92803362766</v>
      </c>
      <c r="I68" s="88">
        <v>75599.812151972335</v>
      </c>
    </row>
    <row r="69" spans="1:9" x14ac:dyDescent="0.35">
      <c r="A69" s="84">
        <v>7</v>
      </c>
      <c r="B69" s="85">
        <v>45</v>
      </c>
      <c r="C69" s="17">
        <f t="shared" ca="1" si="1"/>
        <v>26.410958904109588</v>
      </c>
      <c r="D69" s="100" t="s">
        <v>850</v>
      </c>
      <c r="E69" s="86" t="s">
        <v>125</v>
      </c>
      <c r="F69" s="85">
        <v>1</v>
      </c>
      <c r="G69" s="87">
        <v>36755</v>
      </c>
      <c r="H69" s="88">
        <v>44400.04001401089</v>
      </c>
      <c r="I69" s="88">
        <v>31498.493421213196</v>
      </c>
    </row>
    <row r="70" spans="1:9" x14ac:dyDescent="0.35">
      <c r="A70" s="84">
        <v>7</v>
      </c>
      <c r="B70" s="85">
        <v>45</v>
      </c>
      <c r="C70" s="17">
        <f t="shared" ca="1" si="1"/>
        <v>26.410958904109588</v>
      </c>
      <c r="D70" s="100" t="s">
        <v>178</v>
      </c>
      <c r="E70" s="86" t="s">
        <v>125</v>
      </c>
      <c r="F70" s="85">
        <v>3</v>
      </c>
      <c r="G70" s="87">
        <v>90723</v>
      </c>
      <c r="H70" s="88">
        <v>109593.38403458332</v>
      </c>
      <c r="I70" s="88">
        <v>77748.274211746015</v>
      </c>
    </row>
    <row r="71" spans="1:9" x14ac:dyDescent="0.35">
      <c r="A71" s="84">
        <v>7</v>
      </c>
      <c r="B71" s="85">
        <v>45</v>
      </c>
      <c r="C71" s="17">
        <f t="shared" ca="1" si="1"/>
        <v>26.410958904109588</v>
      </c>
      <c r="D71" s="100" t="s">
        <v>616</v>
      </c>
      <c r="E71" s="86" t="s">
        <v>125</v>
      </c>
      <c r="F71" s="85">
        <v>32</v>
      </c>
      <c r="G71" s="87">
        <v>470400</v>
      </c>
      <c r="H71" s="88">
        <v>568243.20017931494</v>
      </c>
      <c r="I71" s="88">
        <v>403125.86873455817</v>
      </c>
    </row>
    <row r="72" spans="1:9" x14ac:dyDescent="0.35">
      <c r="A72" s="84">
        <v>7</v>
      </c>
      <c r="B72" s="85">
        <v>45</v>
      </c>
      <c r="C72" s="17">
        <f t="shared" ref="C72:C127" ca="1" si="2">B72-($F$2-$D$2)/365</f>
        <v>26.410958904109588</v>
      </c>
      <c r="D72" s="100" t="s">
        <v>827</v>
      </c>
      <c r="E72" s="86" t="s">
        <v>125</v>
      </c>
      <c r="F72" s="85">
        <v>28</v>
      </c>
      <c r="G72" s="87">
        <v>593600</v>
      </c>
      <c r="H72" s="88">
        <v>717068.80022627849</v>
      </c>
      <c r="I72" s="88">
        <v>508706.45340313303</v>
      </c>
    </row>
    <row r="73" spans="1:9" x14ac:dyDescent="0.35">
      <c r="A73" s="84">
        <v>7</v>
      </c>
      <c r="B73" s="85">
        <v>45</v>
      </c>
      <c r="C73" s="17">
        <f t="shared" ca="1" si="2"/>
        <v>26.410958904109588</v>
      </c>
      <c r="D73" s="100" t="s">
        <v>851</v>
      </c>
      <c r="E73" s="86" t="s">
        <v>125</v>
      </c>
      <c r="F73" s="85">
        <v>16</v>
      </c>
      <c r="G73" s="87">
        <v>247872</v>
      </c>
      <c r="H73" s="88">
        <v>299429.37609448802</v>
      </c>
      <c r="I73" s="88">
        <v>212422.65164747537</v>
      </c>
    </row>
    <row r="74" spans="1:9" x14ac:dyDescent="0.35">
      <c r="A74" s="84">
        <v>7</v>
      </c>
      <c r="B74" s="85">
        <v>45</v>
      </c>
      <c r="C74" s="17">
        <f t="shared" ca="1" si="2"/>
        <v>26.410958904109588</v>
      </c>
      <c r="D74" s="100" t="s">
        <v>852</v>
      </c>
      <c r="E74" s="86" t="s">
        <v>125</v>
      </c>
      <c r="F74" s="85">
        <v>9</v>
      </c>
      <c r="G74" s="87">
        <v>102033</v>
      </c>
      <c r="H74" s="88">
        <v>123255.86403889465</v>
      </c>
      <c r="I74" s="88">
        <v>87440.777560784816</v>
      </c>
    </row>
    <row r="75" spans="1:9" x14ac:dyDescent="0.35">
      <c r="A75" s="84">
        <v>7</v>
      </c>
      <c r="B75" s="85">
        <v>45</v>
      </c>
      <c r="C75" s="17">
        <f t="shared" ca="1" si="2"/>
        <v>26.410958904109588</v>
      </c>
      <c r="D75" s="100" t="s">
        <v>649</v>
      </c>
      <c r="E75" s="86" t="s">
        <v>125</v>
      </c>
      <c r="F75" s="85">
        <v>54</v>
      </c>
      <c r="G75" s="87">
        <v>118800</v>
      </c>
      <c r="H75" s="88">
        <v>143510.40004528619</v>
      </c>
      <c r="I75" s="88">
        <v>101809.84950183996</v>
      </c>
    </row>
    <row r="76" spans="1:9" x14ac:dyDescent="0.35">
      <c r="A76" s="84">
        <v>7</v>
      </c>
      <c r="B76" s="85">
        <v>45</v>
      </c>
      <c r="C76" s="17">
        <f t="shared" ca="1" si="2"/>
        <v>26.410958904109588</v>
      </c>
      <c r="D76" s="100" t="s">
        <v>650</v>
      </c>
      <c r="E76" s="86" t="s">
        <v>125</v>
      </c>
      <c r="F76" s="85">
        <v>151</v>
      </c>
      <c r="G76" s="87">
        <v>93620</v>
      </c>
      <c r="H76" s="88">
        <v>113092.96003568765</v>
      </c>
      <c r="I76" s="88">
        <v>80230.960524934824</v>
      </c>
    </row>
    <row r="77" spans="1:9" x14ac:dyDescent="0.35">
      <c r="A77" s="84">
        <v>7</v>
      </c>
      <c r="B77" s="85">
        <v>45</v>
      </c>
      <c r="C77" s="17">
        <f t="shared" ca="1" si="2"/>
        <v>26.410958904109588</v>
      </c>
      <c r="D77" s="100" t="s">
        <v>651</v>
      </c>
      <c r="E77" s="86" t="s">
        <v>125</v>
      </c>
      <c r="F77" s="85">
        <v>8</v>
      </c>
      <c r="G77" s="87">
        <v>1600</v>
      </c>
      <c r="H77" s="88">
        <v>1932.8000006099148</v>
      </c>
      <c r="I77" s="88">
        <v>1371.1764242672048</v>
      </c>
    </row>
    <row r="78" spans="1:9" x14ac:dyDescent="0.35">
      <c r="A78" s="84">
        <v>7</v>
      </c>
      <c r="B78" s="85">
        <v>45</v>
      </c>
      <c r="C78" s="17">
        <f t="shared" ca="1" si="2"/>
        <v>26.410958904109588</v>
      </c>
      <c r="D78" s="100" t="s">
        <v>652</v>
      </c>
      <c r="E78" s="86" t="s">
        <v>125</v>
      </c>
      <c r="F78" s="85">
        <v>145</v>
      </c>
      <c r="G78" s="87">
        <v>31610</v>
      </c>
      <c r="H78" s="88">
        <v>38184.880012049631</v>
      </c>
      <c r="I78" s="88">
        <v>27089.304231928963</v>
      </c>
    </row>
    <row r="79" spans="1:9" x14ac:dyDescent="0.35">
      <c r="A79" s="84">
        <v>7</v>
      </c>
      <c r="B79" s="85">
        <v>45</v>
      </c>
      <c r="C79" s="17">
        <f t="shared" ca="1" si="2"/>
        <v>26.410958904109588</v>
      </c>
      <c r="D79" s="100" t="s">
        <v>653</v>
      </c>
      <c r="E79" s="86" t="s">
        <v>132</v>
      </c>
      <c r="F79" s="85">
        <v>806</v>
      </c>
      <c r="G79" s="87">
        <v>1894100</v>
      </c>
      <c r="H79" s="88">
        <v>2288072.8007220249</v>
      </c>
      <c r="I79" s="88">
        <v>1623215.7907528202</v>
      </c>
    </row>
    <row r="80" spans="1:9" x14ac:dyDescent="0.35">
      <c r="A80" s="84">
        <v>7</v>
      </c>
      <c r="B80" s="85">
        <v>45</v>
      </c>
      <c r="C80" s="17">
        <f t="shared" ca="1" si="2"/>
        <v>26.410958904109588</v>
      </c>
      <c r="D80" s="100" t="s">
        <v>853</v>
      </c>
      <c r="E80" s="86" t="s">
        <v>132</v>
      </c>
      <c r="F80" s="85">
        <v>42</v>
      </c>
      <c r="G80" s="87">
        <v>109200</v>
      </c>
      <c r="H80" s="88">
        <v>131913.60004162669</v>
      </c>
      <c r="I80" s="88">
        <v>93582.790956236728</v>
      </c>
    </row>
    <row r="81" spans="1:9" x14ac:dyDescent="0.35">
      <c r="A81" s="84">
        <v>7</v>
      </c>
      <c r="B81" s="85">
        <v>45</v>
      </c>
      <c r="C81" s="17">
        <f t="shared" ca="1" si="2"/>
        <v>26.410958904109588</v>
      </c>
      <c r="D81" s="100" t="s">
        <v>655</v>
      </c>
      <c r="E81" s="86" t="s">
        <v>125</v>
      </c>
      <c r="F81" s="85">
        <v>69</v>
      </c>
      <c r="G81" s="87">
        <v>759000</v>
      </c>
      <c r="H81" s="88">
        <v>916872.0002893284</v>
      </c>
      <c r="I81" s="88">
        <v>650451.8162617553</v>
      </c>
    </row>
    <row r="82" spans="1:9" x14ac:dyDescent="0.35">
      <c r="A82" s="84">
        <v>7</v>
      </c>
      <c r="B82" s="85">
        <v>45</v>
      </c>
      <c r="C82" s="17">
        <f t="shared" ca="1" si="2"/>
        <v>26.410958904109588</v>
      </c>
      <c r="D82" s="100" t="s">
        <v>658</v>
      </c>
      <c r="E82" s="86" t="s">
        <v>132</v>
      </c>
      <c r="F82" s="85">
        <v>6590</v>
      </c>
      <c r="G82" s="87">
        <v>11914720</v>
      </c>
      <c r="H82" s="88">
        <v>14392981.764541853</v>
      </c>
      <c r="I82" s="88">
        <v>10210739.478590593</v>
      </c>
    </row>
    <row r="83" spans="1:9" x14ac:dyDescent="0.35">
      <c r="A83" s="84">
        <v>7</v>
      </c>
      <c r="B83" s="85">
        <v>45</v>
      </c>
      <c r="C83" s="17">
        <f t="shared" ca="1" si="2"/>
        <v>26.410958904109588</v>
      </c>
      <c r="D83" s="100" t="s">
        <v>659</v>
      </c>
      <c r="E83" s="86" t="s">
        <v>132</v>
      </c>
      <c r="F83" s="85">
        <v>2660</v>
      </c>
      <c r="G83" s="87">
        <v>3497900</v>
      </c>
      <c r="H83" s="88">
        <v>4225463.2013333887</v>
      </c>
      <c r="I83" s="88">
        <v>2997648.7590276599</v>
      </c>
    </row>
    <row r="84" spans="1:9" x14ac:dyDescent="0.35">
      <c r="A84" s="84">
        <v>7</v>
      </c>
      <c r="B84" s="85">
        <v>45</v>
      </c>
      <c r="C84" s="17">
        <f t="shared" ca="1" si="2"/>
        <v>26.410958904109588</v>
      </c>
      <c r="D84" s="100" t="s">
        <v>660</v>
      </c>
      <c r="E84" s="86" t="s">
        <v>125</v>
      </c>
      <c r="F84" s="85">
        <v>8</v>
      </c>
      <c r="G84" s="87">
        <v>19760</v>
      </c>
      <c r="H84" s="88">
        <v>23870.080007532448</v>
      </c>
      <c r="I84" s="88">
        <v>16934.028839699979</v>
      </c>
    </row>
    <row r="85" spans="1:9" x14ac:dyDescent="0.35">
      <c r="A85" s="84">
        <v>7</v>
      </c>
      <c r="B85" s="85">
        <v>45</v>
      </c>
      <c r="C85" s="17">
        <f t="shared" ca="1" si="2"/>
        <v>26.410958904109588</v>
      </c>
      <c r="D85" s="100" t="s">
        <v>833</v>
      </c>
      <c r="E85" s="86" t="s">
        <v>125</v>
      </c>
      <c r="F85" s="85">
        <v>32</v>
      </c>
      <c r="G85" s="87">
        <v>157440</v>
      </c>
      <c r="H85" s="88">
        <v>190187.52006001564</v>
      </c>
      <c r="I85" s="88">
        <v>134923.76014789296</v>
      </c>
    </row>
    <row r="86" spans="1:9" x14ac:dyDescent="0.35">
      <c r="A86" s="84">
        <v>7</v>
      </c>
      <c r="B86" s="85">
        <v>45</v>
      </c>
      <c r="C86" s="17">
        <f t="shared" ca="1" si="2"/>
        <v>26.410958904109588</v>
      </c>
      <c r="D86" s="100" t="s">
        <v>854</v>
      </c>
      <c r="E86" s="86" t="s">
        <v>125</v>
      </c>
      <c r="F86" s="85">
        <v>61</v>
      </c>
      <c r="G86" s="87">
        <v>547780</v>
      </c>
      <c r="H86" s="88">
        <v>661718.24020881194</v>
      </c>
      <c r="I86" s="88">
        <v>469439.38855318085</v>
      </c>
    </row>
    <row r="87" spans="1:9" x14ac:dyDescent="0.35">
      <c r="A87" s="84">
        <v>7</v>
      </c>
      <c r="B87" s="85">
        <v>45</v>
      </c>
      <c r="C87" s="17">
        <f t="shared" ca="1" si="2"/>
        <v>26.410958904109588</v>
      </c>
      <c r="D87" s="100" t="s">
        <v>662</v>
      </c>
      <c r="E87" s="86" t="s">
        <v>125</v>
      </c>
      <c r="F87" s="85">
        <v>12</v>
      </c>
      <c r="G87" s="87">
        <v>1446240</v>
      </c>
      <c r="H87" s="88">
        <v>1747057.9205513021</v>
      </c>
      <c r="I87" s="88">
        <v>1239406.3698951264</v>
      </c>
    </row>
    <row r="88" spans="1:9" x14ac:dyDescent="0.35">
      <c r="A88" s="84">
        <v>7</v>
      </c>
      <c r="B88" s="85">
        <v>45</v>
      </c>
      <c r="C88" s="17">
        <f t="shared" ca="1" si="2"/>
        <v>26.410958904109588</v>
      </c>
      <c r="D88" s="100" t="s">
        <v>663</v>
      </c>
      <c r="E88" s="86" t="s">
        <v>125</v>
      </c>
      <c r="F88" s="85">
        <v>8</v>
      </c>
      <c r="G88" s="87">
        <v>419500</v>
      </c>
      <c r="H88" s="88">
        <v>506756.00015991204</v>
      </c>
      <c r="I88" s="88">
        <v>359505.31873755774</v>
      </c>
    </row>
    <row r="89" spans="1:9" x14ac:dyDescent="0.35">
      <c r="A89" s="84">
        <v>7</v>
      </c>
      <c r="B89" s="85">
        <v>45</v>
      </c>
      <c r="C89" s="17">
        <f t="shared" ca="1" si="2"/>
        <v>26.410958904109588</v>
      </c>
      <c r="D89" s="100" t="s">
        <v>664</v>
      </c>
      <c r="E89" s="86" t="s">
        <v>125</v>
      </c>
      <c r="F89" s="85">
        <v>2</v>
      </c>
      <c r="G89" s="87">
        <v>364000</v>
      </c>
      <c r="H89" s="88">
        <v>439712.00013875565</v>
      </c>
      <c r="I89" s="88">
        <v>311942.63652078906</v>
      </c>
    </row>
    <row r="90" spans="1:9" x14ac:dyDescent="0.35">
      <c r="A90" s="84">
        <v>7</v>
      </c>
      <c r="B90" s="85">
        <v>45</v>
      </c>
      <c r="C90" s="17">
        <f t="shared" ca="1" si="2"/>
        <v>26.410958904109588</v>
      </c>
      <c r="D90" s="100" t="s">
        <v>835</v>
      </c>
      <c r="E90" s="86" t="s">
        <v>125</v>
      </c>
      <c r="F90" s="85">
        <v>8</v>
      </c>
      <c r="G90" s="87">
        <v>220480</v>
      </c>
      <c r="H90" s="88">
        <v>266339.8400840463</v>
      </c>
      <c r="I90" s="88">
        <v>188948.11126402084</v>
      </c>
    </row>
    <row r="91" spans="1:9" x14ac:dyDescent="0.35">
      <c r="A91" s="84">
        <v>7</v>
      </c>
      <c r="B91" s="85">
        <v>45</v>
      </c>
      <c r="C91" s="17">
        <f t="shared" ca="1" si="2"/>
        <v>26.410958904109588</v>
      </c>
      <c r="D91" s="100" t="s">
        <v>665</v>
      </c>
      <c r="E91" s="86" t="s">
        <v>125</v>
      </c>
      <c r="F91" s="85">
        <v>2</v>
      </c>
      <c r="G91" s="87">
        <v>10130</v>
      </c>
      <c r="H91" s="88">
        <v>12237.040003861524</v>
      </c>
      <c r="I91" s="88">
        <v>8681.2607361417413</v>
      </c>
    </row>
    <row r="92" spans="1:9" x14ac:dyDescent="0.35">
      <c r="A92" s="84">
        <v>7</v>
      </c>
      <c r="B92" s="85">
        <v>45</v>
      </c>
      <c r="C92" s="17">
        <f t="shared" ca="1" si="2"/>
        <v>26.410958904109588</v>
      </c>
      <c r="D92" s="100" t="s">
        <v>667</v>
      </c>
      <c r="E92" s="86" t="s">
        <v>125</v>
      </c>
      <c r="F92" s="85">
        <v>12</v>
      </c>
      <c r="G92" s="87">
        <v>151680</v>
      </c>
      <c r="H92" s="88">
        <v>183229.44005781994</v>
      </c>
      <c r="I92" s="88">
        <v>129987.52502053101</v>
      </c>
    </row>
    <row r="93" spans="1:9" x14ac:dyDescent="0.35">
      <c r="A93" s="84">
        <v>7</v>
      </c>
      <c r="B93" s="85">
        <v>45</v>
      </c>
      <c r="C93" s="17">
        <f t="shared" ca="1" si="2"/>
        <v>26.410958904109588</v>
      </c>
      <c r="D93" s="100" t="s">
        <v>668</v>
      </c>
      <c r="E93" s="86" t="s">
        <v>125</v>
      </c>
      <c r="F93" s="85">
        <v>220</v>
      </c>
      <c r="G93" s="87">
        <v>1852400</v>
      </c>
      <c r="H93" s="88">
        <v>2237699.200706129</v>
      </c>
      <c r="I93" s="88">
        <v>1587479.5051953562</v>
      </c>
    </row>
    <row r="94" spans="1:9" x14ac:dyDescent="0.35">
      <c r="A94" s="84">
        <v>7</v>
      </c>
      <c r="B94" s="85">
        <v>45</v>
      </c>
      <c r="C94" s="17">
        <f t="shared" ca="1" si="2"/>
        <v>26.410958904109588</v>
      </c>
      <c r="D94" s="100" t="s">
        <v>855</v>
      </c>
      <c r="E94" s="86" t="s">
        <v>125</v>
      </c>
      <c r="F94" s="85">
        <v>14</v>
      </c>
      <c r="G94" s="87">
        <v>211594</v>
      </c>
      <c r="H94" s="88">
        <v>255605.55208065896</v>
      </c>
      <c r="I94" s="88">
        <v>181332.94019774682</v>
      </c>
    </row>
    <row r="95" spans="1:9" x14ac:dyDescent="0.35">
      <c r="A95" s="84">
        <v>7</v>
      </c>
      <c r="B95" s="85">
        <v>45</v>
      </c>
      <c r="C95" s="17">
        <f t="shared" ca="1" si="2"/>
        <v>26.410958904109588</v>
      </c>
      <c r="D95" s="100" t="s">
        <v>670</v>
      </c>
      <c r="E95" s="86" t="s">
        <v>125</v>
      </c>
      <c r="F95" s="85">
        <v>55</v>
      </c>
      <c r="G95" s="87">
        <v>59070</v>
      </c>
      <c r="H95" s="88">
        <v>71356.560022517297</v>
      </c>
      <c r="I95" s="88">
        <v>50622.119613414863</v>
      </c>
    </row>
    <row r="96" spans="1:9" x14ac:dyDescent="0.35">
      <c r="A96" s="84">
        <v>7</v>
      </c>
      <c r="B96" s="85">
        <v>45</v>
      </c>
      <c r="C96" s="17">
        <f t="shared" ca="1" si="2"/>
        <v>26.410958904109588</v>
      </c>
      <c r="D96" s="100" t="s">
        <v>671</v>
      </c>
      <c r="E96" s="86" t="s">
        <v>125</v>
      </c>
      <c r="F96" s="85">
        <v>42</v>
      </c>
      <c r="G96" s="87">
        <v>30870</v>
      </c>
      <c r="H96" s="88">
        <v>37290.960011767544</v>
      </c>
      <c r="I96" s="88">
        <v>26455.135135705379</v>
      </c>
    </row>
    <row r="97" spans="1:9" x14ac:dyDescent="0.35">
      <c r="A97" s="84">
        <v>7</v>
      </c>
      <c r="B97" s="85">
        <v>45</v>
      </c>
      <c r="C97" s="17">
        <f t="shared" ca="1" si="2"/>
        <v>26.410958904109588</v>
      </c>
      <c r="D97" s="100" t="s">
        <v>838</v>
      </c>
      <c r="E97" s="86" t="s">
        <v>125</v>
      </c>
      <c r="F97" s="85">
        <v>8</v>
      </c>
      <c r="G97" s="87">
        <v>22944</v>
      </c>
      <c r="H97" s="88">
        <v>27716.35200874618</v>
      </c>
      <c r="I97" s="88">
        <v>19662.669923991718</v>
      </c>
    </row>
    <row r="98" spans="1:9" x14ac:dyDescent="0.35">
      <c r="A98" s="84">
        <v>7</v>
      </c>
      <c r="B98" s="85">
        <v>45</v>
      </c>
      <c r="C98" s="17">
        <f t="shared" ca="1" si="2"/>
        <v>26.410958904109588</v>
      </c>
      <c r="D98" s="100" t="s">
        <v>673</v>
      </c>
      <c r="E98" s="86" t="s">
        <v>125</v>
      </c>
      <c r="F98" s="85">
        <v>8</v>
      </c>
      <c r="G98" s="87">
        <v>1136000</v>
      </c>
      <c r="H98" s="88">
        <v>1372288.0004330396</v>
      </c>
      <c r="I98" s="88">
        <v>973535.26122971543</v>
      </c>
    </row>
    <row r="99" spans="1:9" x14ac:dyDescent="0.35">
      <c r="A99" s="84">
        <v>7</v>
      </c>
      <c r="B99" s="85">
        <v>45</v>
      </c>
      <c r="C99" s="17">
        <f t="shared" ca="1" si="2"/>
        <v>26.410958904109588</v>
      </c>
      <c r="D99" s="100" t="s">
        <v>364</v>
      </c>
      <c r="E99" s="86" t="s">
        <v>125</v>
      </c>
      <c r="F99" s="85">
        <v>15</v>
      </c>
      <c r="G99" s="87">
        <v>169500</v>
      </c>
      <c r="H99" s="88">
        <v>204756.00006461286</v>
      </c>
      <c r="I99" s="88">
        <v>145259.00244580701</v>
      </c>
    </row>
    <row r="100" spans="1:9" x14ac:dyDescent="0.35">
      <c r="A100" s="84">
        <v>7</v>
      </c>
      <c r="B100" s="85">
        <v>45</v>
      </c>
      <c r="C100" s="17">
        <f t="shared" ca="1" si="2"/>
        <v>26.410958904109588</v>
      </c>
      <c r="D100" s="100" t="s">
        <v>856</v>
      </c>
      <c r="E100" s="86" t="s">
        <v>125</v>
      </c>
      <c r="F100" s="85">
        <v>47</v>
      </c>
      <c r="G100" s="87">
        <v>916500</v>
      </c>
      <c r="H100" s="88">
        <v>1107132.0003493668</v>
      </c>
      <c r="I100" s="88">
        <v>785426.99552555813</v>
      </c>
    </row>
    <row r="101" spans="1:9" x14ac:dyDescent="0.35">
      <c r="A101" s="84">
        <v>7</v>
      </c>
      <c r="B101" s="85">
        <v>45</v>
      </c>
      <c r="C101" s="17">
        <f t="shared" ca="1" si="2"/>
        <v>26.410958904109588</v>
      </c>
      <c r="D101" s="100" t="s">
        <v>674</v>
      </c>
      <c r="E101" s="86" t="s">
        <v>125</v>
      </c>
      <c r="F101" s="85">
        <v>16</v>
      </c>
      <c r="G101" s="87">
        <v>13380</v>
      </c>
      <c r="H101" s="88">
        <v>16163.040005100413</v>
      </c>
      <c r="I101" s="88">
        <v>11466.462847934499</v>
      </c>
    </row>
    <row r="102" spans="1:9" x14ac:dyDescent="0.35">
      <c r="A102" s="84">
        <v>7</v>
      </c>
      <c r="B102" s="85">
        <v>45</v>
      </c>
      <c r="C102" s="17">
        <f t="shared" ca="1" si="2"/>
        <v>26.410958904109588</v>
      </c>
      <c r="D102" s="100" t="s">
        <v>675</v>
      </c>
      <c r="E102" s="86" t="s">
        <v>125</v>
      </c>
      <c r="F102" s="85">
        <v>2</v>
      </c>
      <c r="G102" s="87">
        <v>8144</v>
      </c>
      <c r="H102" s="88">
        <v>9837.9520031044667</v>
      </c>
      <c r="I102" s="88">
        <v>6979.2879995200719</v>
      </c>
    </row>
    <row r="103" spans="1:9" x14ac:dyDescent="0.35">
      <c r="A103" s="84">
        <v>7</v>
      </c>
      <c r="B103" s="85">
        <v>45</v>
      </c>
      <c r="C103" s="17">
        <f t="shared" ca="1" si="2"/>
        <v>26.410958904109588</v>
      </c>
      <c r="D103" s="100" t="s">
        <v>677</v>
      </c>
      <c r="E103" s="86" t="s">
        <v>125</v>
      </c>
      <c r="F103" s="85">
        <v>158</v>
      </c>
      <c r="G103" s="87">
        <v>474000</v>
      </c>
      <c r="H103" s="88">
        <v>572592.00018068729</v>
      </c>
      <c r="I103" s="88">
        <v>406211.01568915939</v>
      </c>
    </row>
    <row r="104" spans="1:9" x14ac:dyDescent="0.35">
      <c r="A104" s="84">
        <v>7</v>
      </c>
      <c r="B104" s="85">
        <v>45</v>
      </c>
      <c r="C104" s="17">
        <f t="shared" ca="1" si="2"/>
        <v>26.410958904109588</v>
      </c>
      <c r="D104" s="100" t="s">
        <v>679</v>
      </c>
      <c r="E104" s="86" t="s">
        <v>125</v>
      </c>
      <c r="F104" s="85">
        <v>9</v>
      </c>
      <c r="G104" s="87">
        <v>62100</v>
      </c>
      <c r="H104" s="88">
        <v>75016.800023672316</v>
      </c>
      <c r="I104" s="88">
        <v>53218.78496687088</v>
      </c>
    </row>
    <row r="105" spans="1:9" x14ac:dyDescent="0.35">
      <c r="A105" s="84">
        <v>7</v>
      </c>
      <c r="B105" s="85">
        <v>45</v>
      </c>
      <c r="C105" s="17">
        <f t="shared" ca="1" si="2"/>
        <v>26.410958904109588</v>
      </c>
      <c r="D105" s="100" t="s">
        <v>680</v>
      </c>
      <c r="E105" s="86" t="s">
        <v>125</v>
      </c>
      <c r="F105" s="85">
        <v>15</v>
      </c>
      <c r="G105" s="87">
        <v>4875000</v>
      </c>
      <c r="H105" s="88">
        <v>5889000.0018583341</v>
      </c>
      <c r="I105" s="88">
        <v>4177803.167689139</v>
      </c>
    </row>
    <row r="106" spans="1:9" x14ac:dyDescent="0.35">
      <c r="A106" s="84">
        <v>7</v>
      </c>
      <c r="B106" s="85">
        <v>45</v>
      </c>
      <c r="C106" s="17">
        <f t="shared" ca="1" si="2"/>
        <v>26.410958904109588</v>
      </c>
      <c r="D106" s="100" t="s">
        <v>682</v>
      </c>
      <c r="E106" s="86" t="s">
        <v>125</v>
      </c>
      <c r="F106" s="85">
        <v>20</v>
      </c>
      <c r="G106" s="87">
        <v>507140</v>
      </c>
      <c r="H106" s="88">
        <v>612625.12019332021</v>
      </c>
      <c r="I106" s="88">
        <v>434611.50737679395</v>
      </c>
    </row>
    <row r="107" spans="1:9" x14ac:dyDescent="0.35">
      <c r="A107" s="84">
        <v>7</v>
      </c>
      <c r="B107" s="85">
        <v>45</v>
      </c>
      <c r="C107" s="17">
        <f t="shared" ca="1" si="2"/>
        <v>26.410958904109588</v>
      </c>
      <c r="D107" s="100" t="s">
        <v>683</v>
      </c>
      <c r="E107" s="86" t="s">
        <v>125</v>
      </c>
      <c r="F107" s="85">
        <v>7</v>
      </c>
      <c r="G107" s="87">
        <v>41846</v>
      </c>
      <c r="H107" s="88">
        <v>50549.968015951563</v>
      </c>
      <c r="I107" s="88">
        <v>35861.405406178405</v>
      </c>
    </row>
    <row r="108" spans="1:9" x14ac:dyDescent="0.35">
      <c r="A108" s="84">
        <v>7</v>
      </c>
      <c r="B108" s="85">
        <v>45</v>
      </c>
      <c r="C108" s="17">
        <f t="shared" ca="1" si="2"/>
        <v>26.410958904109588</v>
      </c>
      <c r="D108" s="100" t="s">
        <v>840</v>
      </c>
      <c r="E108" s="86" t="s">
        <v>125</v>
      </c>
      <c r="F108" s="85">
        <v>20</v>
      </c>
      <c r="G108" s="87">
        <v>731400</v>
      </c>
      <c r="H108" s="88">
        <v>883531.20027880732</v>
      </c>
      <c r="I108" s="88">
        <v>626799.02294314594</v>
      </c>
    </row>
    <row r="109" spans="1:9" x14ac:dyDescent="0.35">
      <c r="A109" s="84">
        <v>7</v>
      </c>
      <c r="B109" s="85">
        <v>45</v>
      </c>
      <c r="C109" s="17">
        <f t="shared" ca="1" si="2"/>
        <v>26.410958904109588</v>
      </c>
      <c r="D109" s="100" t="s">
        <v>685</v>
      </c>
      <c r="E109" s="86" t="s">
        <v>125</v>
      </c>
      <c r="F109" s="85">
        <v>54</v>
      </c>
      <c r="G109" s="87">
        <v>1273320</v>
      </c>
      <c r="H109" s="88">
        <v>1538170.5604853856</v>
      </c>
      <c r="I109" s="88">
        <v>1091216.4778424483</v>
      </c>
    </row>
    <row r="110" spans="1:9" x14ac:dyDescent="0.35">
      <c r="A110" s="84">
        <v>7</v>
      </c>
      <c r="B110" s="85">
        <v>45</v>
      </c>
      <c r="C110" s="17">
        <f t="shared" ca="1" si="2"/>
        <v>26.410958904109588</v>
      </c>
      <c r="D110" s="100" t="s">
        <v>857</v>
      </c>
      <c r="E110" s="86" t="s">
        <v>125</v>
      </c>
      <c r="F110" s="85">
        <v>54</v>
      </c>
      <c r="G110" s="87">
        <v>541080</v>
      </c>
      <c r="H110" s="88">
        <v>653624.64020625793</v>
      </c>
      <c r="I110" s="88">
        <v>463697.58727656194</v>
      </c>
    </row>
    <row r="111" spans="1:9" x14ac:dyDescent="0.35">
      <c r="A111" s="84">
        <v>7</v>
      </c>
      <c r="B111" s="85">
        <v>45</v>
      </c>
      <c r="C111" s="17">
        <f t="shared" ca="1" si="2"/>
        <v>26.410958904109588</v>
      </c>
      <c r="D111" s="100" t="s">
        <v>858</v>
      </c>
      <c r="E111" s="86" t="s">
        <v>125</v>
      </c>
      <c r="F111" s="85">
        <v>9</v>
      </c>
      <c r="G111" s="87">
        <v>53910</v>
      </c>
      <c r="H111" s="88">
        <v>65123.280020550323</v>
      </c>
      <c r="I111" s="88">
        <v>46200.075645153134</v>
      </c>
    </row>
    <row r="112" spans="1:9" x14ac:dyDescent="0.35">
      <c r="A112" s="84">
        <v>7</v>
      </c>
      <c r="B112" s="85">
        <v>45</v>
      </c>
      <c r="C112" s="17">
        <f t="shared" ca="1" si="2"/>
        <v>26.410958904109588</v>
      </c>
      <c r="D112" s="100" t="s">
        <v>859</v>
      </c>
      <c r="E112" s="86" t="s">
        <v>125</v>
      </c>
      <c r="F112" s="85">
        <v>2</v>
      </c>
      <c r="G112" s="87">
        <v>1080000</v>
      </c>
      <c r="H112" s="88">
        <v>1304640.0004116925</v>
      </c>
      <c r="I112" s="88">
        <v>925544.08638036321</v>
      </c>
    </row>
    <row r="113" spans="1:9" x14ac:dyDescent="0.35">
      <c r="A113" s="84">
        <v>7</v>
      </c>
      <c r="B113" s="85">
        <v>45</v>
      </c>
      <c r="C113" s="17">
        <f t="shared" ca="1" si="2"/>
        <v>26.410958904109588</v>
      </c>
      <c r="D113" s="100" t="s">
        <v>842</v>
      </c>
      <c r="E113" s="86" t="s">
        <v>125</v>
      </c>
      <c r="F113" s="85">
        <v>1</v>
      </c>
      <c r="G113" s="87">
        <v>16800</v>
      </c>
      <c r="H113" s="88">
        <v>20294.400006404107</v>
      </c>
      <c r="I113" s="88">
        <v>14397.35245480565</v>
      </c>
    </row>
    <row r="114" spans="1:9" x14ac:dyDescent="0.35">
      <c r="A114" s="84">
        <v>7</v>
      </c>
      <c r="B114" s="85">
        <v>45</v>
      </c>
      <c r="C114" s="17">
        <f t="shared" ca="1" si="2"/>
        <v>26.410958904109588</v>
      </c>
      <c r="D114" s="100" t="s">
        <v>832</v>
      </c>
      <c r="E114" s="86" t="s">
        <v>125</v>
      </c>
      <c r="F114" s="85">
        <v>8</v>
      </c>
      <c r="G114" s="87">
        <v>11884</v>
      </c>
      <c r="H114" s="88">
        <v>14355.872004530143</v>
      </c>
      <c r="I114" s="88">
        <v>10184.412891244663</v>
      </c>
    </row>
    <row r="115" spans="1:9" x14ac:dyDescent="0.35">
      <c r="A115" s="84">
        <v>7</v>
      </c>
      <c r="B115" s="85">
        <v>45</v>
      </c>
      <c r="C115" s="17">
        <f t="shared" ca="1" si="2"/>
        <v>26.410958904109588</v>
      </c>
      <c r="D115" s="100" t="s">
        <v>860</v>
      </c>
      <c r="E115" s="86" t="s">
        <v>125</v>
      </c>
      <c r="F115" s="85">
        <v>44</v>
      </c>
      <c r="G115" s="87">
        <v>397320</v>
      </c>
      <c r="H115" s="88">
        <v>479962.56015145715</v>
      </c>
      <c r="I115" s="88">
        <v>340497.38555615366</v>
      </c>
    </row>
    <row r="116" spans="1:9" x14ac:dyDescent="0.35">
      <c r="A116" s="84">
        <v>7</v>
      </c>
      <c r="B116" s="85">
        <v>45</v>
      </c>
      <c r="C116" s="17">
        <f t="shared" ca="1" si="2"/>
        <v>26.410958904109588</v>
      </c>
      <c r="D116" s="100" t="s">
        <v>666</v>
      </c>
      <c r="E116" s="86" t="s">
        <v>125</v>
      </c>
      <c r="F116" s="85">
        <v>7</v>
      </c>
      <c r="G116" s="87">
        <v>35049</v>
      </c>
      <c r="H116" s="88">
        <v>42339.192013360567</v>
      </c>
      <c r="I116" s="88">
        <v>30036.476558838287</v>
      </c>
    </row>
    <row r="117" spans="1:9" x14ac:dyDescent="0.35">
      <c r="A117" s="84">
        <v>7</v>
      </c>
      <c r="B117" s="85">
        <v>45</v>
      </c>
      <c r="C117" s="17">
        <f t="shared" ca="1" si="2"/>
        <v>26.410958904109588</v>
      </c>
      <c r="D117" s="100" t="s">
        <v>672</v>
      </c>
      <c r="E117" s="86" t="s">
        <v>125</v>
      </c>
      <c r="F117" s="85">
        <v>4</v>
      </c>
      <c r="G117" s="87">
        <v>12080</v>
      </c>
      <c r="H117" s="88">
        <v>14592.640004604858</v>
      </c>
      <c r="I117" s="88">
        <v>10352.382003217397</v>
      </c>
    </row>
    <row r="118" spans="1:9" x14ac:dyDescent="0.35">
      <c r="A118" s="84">
        <v>7</v>
      </c>
      <c r="B118" s="85">
        <v>45</v>
      </c>
      <c r="C118" s="17">
        <f t="shared" ca="1" si="2"/>
        <v>26.410958904109588</v>
      </c>
      <c r="D118" s="100" t="s">
        <v>678</v>
      </c>
      <c r="E118" s="91" t="s">
        <v>125</v>
      </c>
      <c r="F118" s="85">
        <v>7</v>
      </c>
      <c r="G118" s="87">
        <v>42049</v>
      </c>
      <c r="H118" s="88">
        <v>50795.192016028945</v>
      </c>
      <c r="I118" s="88">
        <v>36035.373415007307</v>
      </c>
    </row>
    <row r="119" spans="1:9" x14ac:dyDescent="0.35">
      <c r="A119" s="84">
        <v>7</v>
      </c>
      <c r="B119" s="85">
        <v>45</v>
      </c>
      <c r="C119" s="17">
        <f t="shared" ca="1" si="2"/>
        <v>26.410958904109588</v>
      </c>
      <c r="D119" s="100" t="s">
        <v>51</v>
      </c>
      <c r="E119" s="86" t="s">
        <v>52</v>
      </c>
      <c r="F119" s="92">
        <v>1.64</v>
      </c>
      <c r="G119" s="87">
        <v>487080</v>
      </c>
      <c r="H119" s="88">
        <v>588392.64018567337</v>
      </c>
      <c r="I119" s="88">
        <v>417420.38295754383</v>
      </c>
    </row>
    <row r="120" spans="1:9" x14ac:dyDescent="0.35">
      <c r="A120" s="84">
        <v>7</v>
      </c>
      <c r="B120" s="85">
        <v>45</v>
      </c>
      <c r="C120" s="17">
        <f t="shared" ca="1" si="2"/>
        <v>26.410958904109588</v>
      </c>
      <c r="D120" s="100" t="s">
        <v>861</v>
      </c>
      <c r="E120" s="86" t="s">
        <v>125</v>
      </c>
      <c r="F120" s="92">
        <v>2</v>
      </c>
      <c r="G120" s="87">
        <v>166160</v>
      </c>
      <c r="H120" s="88">
        <v>200721.28006333965</v>
      </c>
      <c r="I120" s="88">
        <v>142396.67166014921</v>
      </c>
    </row>
    <row r="121" spans="1:9" x14ac:dyDescent="0.35">
      <c r="A121" s="84">
        <v>7</v>
      </c>
      <c r="B121" s="85">
        <v>45</v>
      </c>
      <c r="C121" s="17">
        <f t="shared" ca="1" si="2"/>
        <v>26.410958904109588</v>
      </c>
      <c r="D121" s="100" t="s">
        <v>492</v>
      </c>
      <c r="E121" s="86" t="s">
        <v>125</v>
      </c>
      <c r="F121" s="92">
        <v>15</v>
      </c>
      <c r="G121" s="87">
        <v>1176615</v>
      </c>
      <c r="H121" s="88">
        <v>1421350.9204485219</v>
      </c>
      <c r="I121" s="88">
        <v>1008341.7177744731</v>
      </c>
    </row>
    <row r="122" spans="1:9" x14ac:dyDescent="0.35">
      <c r="A122" s="84">
        <v>7</v>
      </c>
      <c r="B122" s="85">
        <v>45</v>
      </c>
      <c r="C122" s="17">
        <f t="shared" ca="1" si="2"/>
        <v>26.410958904109588</v>
      </c>
      <c r="D122" s="100" t="s">
        <v>862</v>
      </c>
      <c r="E122" s="86" t="s">
        <v>125</v>
      </c>
      <c r="F122" s="92">
        <v>2</v>
      </c>
      <c r="G122" s="87">
        <v>86230</v>
      </c>
      <c r="H122" s="88">
        <v>104165.8400328706</v>
      </c>
      <c r="I122" s="88">
        <v>73897.839415350667</v>
      </c>
    </row>
    <row r="123" spans="1:9" x14ac:dyDescent="0.35">
      <c r="A123" s="84">
        <v>7</v>
      </c>
      <c r="B123" s="85">
        <v>45</v>
      </c>
      <c r="C123" s="17">
        <f t="shared" ca="1" si="2"/>
        <v>26.410958904109588</v>
      </c>
      <c r="D123" s="100" t="s">
        <v>165</v>
      </c>
      <c r="E123" s="86" t="s">
        <v>125</v>
      </c>
      <c r="F123" s="92">
        <v>15</v>
      </c>
      <c r="G123" s="87">
        <v>420000</v>
      </c>
      <c r="H123" s="88">
        <v>507360.00016010267</v>
      </c>
      <c r="I123" s="88">
        <v>359933.81137014128</v>
      </c>
    </row>
    <row r="124" spans="1:9" x14ac:dyDescent="0.35">
      <c r="A124" s="84">
        <v>7</v>
      </c>
      <c r="B124" s="85">
        <v>45</v>
      </c>
      <c r="C124" s="17">
        <f t="shared" ca="1" si="2"/>
        <v>26.410958904109588</v>
      </c>
      <c r="D124" s="100" t="s">
        <v>380</v>
      </c>
      <c r="E124" s="86" t="s">
        <v>125</v>
      </c>
      <c r="F124" s="92">
        <v>9</v>
      </c>
      <c r="G124" s="87">
        <v>252000</v>
      </c>
      <c r="H124" s="88">
        <v>304416.00009606162</v>
      </c>
      <c r="I124" s="88">
        <v>215960.28682208477</v>
      </c>
    </row>
    <row r="125" spans="1:9" x14ac:dyDescent="0.35">
      <c r="A125" s="84">
        <v>7</v>
      </c>
      <c r="B125" s="85">
        <v>45</v>
      </c>
      <c r="C125" s="17">
        <f t="shared" ca="1" si="2"/>
        <v>26.410958904109588</v>
      </c>
      <c r="D125" s="100" t="s">
        <v>863</v>
      </c>
      <c r="E125" s="86" t="s">
        <v>57</v>
      </c>
      <c r="F125" s="92">
        <v>4</v>
      </c>
      <c r="G125" s="87">
        <v>685432</v>
      </c>
      <c r="H125" s="88">
        <v>828001.85626128444</v>
      </c>
      <c r="I125" s="88">
        <v>587405.12427394919</v>
      </c>
    </row>
    <row r="126" spans="1:9" x14ac:dyDescent="0.35">
      <c r="A126" s="84">
        <v>7</v>
      </c>
      <c r="B126" s="85">
        <v>45</v>
      </c>
      <c r="C126" s="17">
        <f t="shared" ca="1" si="2"/>
        <v>26.410958904109588</v>
      </c>
      <c r="D126" s="100" t="s">
        <v>864</v>
      </c>
      <c r="E126" s="86" t="s">
        <v>125</v>
      </c>
      <c r="F126" s="92">
        <v>4</v>
      </c>
      <c r="G126" s="87">
        <v>296992</v>
      </c>
      <c r="H126" s="88">
        <v>358766.3361132124</v>
      </c>
      <c r="I126" s="88">
        <v>254517.76787247855</v>
      </c>
    </row>
    <row r="127" spans="1:9" x14ac:dyDescent="0.35">
      <c r="A127" s="84">
        <v>7</v>
      </c>
      <c r="B127" s="85">
        <v>45</v>
      </c>
      <c r="C127" s="17">
        <f t="shared" ca="1" si="2"/>
        <v>26.410958904109588</v>
      </c>
      <c r="D127" s="100" t="s">
        <v>797</v>
      </c>
      <c r="E127" s="86" t="s">
        <v>125</v>
      </c>
      <c r="F127" s="92">
        <v>7</v>
      </c>
      <c r="G127" s="87">
        <v>866236</v>
      </c>
      <c r="H127" s="88">
        <v>1046413.0883302065</v>
      </c>
      <c r="I127" s="88">
        <v>742351.488157204</v>
      </c>
    </row>
    <row r="128" spans="1:9" x14ac:dyDescent="0.35">
      <c r="A128" s="84">
        <v>7</v>
      </c>
      <c r="B128" s="85">
        <v>45</v>
      </c>
      <c r="C128" s="17">
        <f t="shared" ref="C128:C134" ca="1" si="3">B128-($F$2-$D$2)/365</f>
        <v>26.410958904109588</v>
      </c>
      <c r="D128" s="100" t="s">
        <v>695</v>
      </c>
      <c r="E128" s="86" t="s">
        <v>125</v>
      </c>
      <c r="F128" s="92">
        <v>6</v>
      </c>
      <c r="G128" s="87">
        <v>1187970</v>
      </c>
      <c r="H128" s="88">
        <v>1435067.7604528505</v>
      </c>
      <c r="I128" s="88">
        <v>1018072.7854604446</v>
      </c>
    </row>
    <row r="129" spans="1:9" x14ac:dyDescent="0.35">
      <c r="A129" s="84">
        <v>7</v>
      </c>
      <c r="B129" s="85">
        <v>45</v>
      </c>
      <c r="C129" s="17">
        <f t="shared" ca="1" si="3"/>
        <v>26.410958904109588</v>
      </c>
      <c r="D129" s="100" t="s">
        <v>168</v>
      </c>
      <c r="E129" s="86" t="s">
        <v>125</v>
      </c>
      <c r="F129" s="92">
        <v>1</v>
      </c>
      <c r="G129" s="87">
        <v>36755</v>
      </c>
      <c r="H129" s="88">
        <v>44400.04001401089</v>
      </c>
      <c r="I129" s="88">
        <v>31498.493421213196</v>
      </c>
    </row>
    <row r="130" spans="1:9" x14ac:dyDescent="0.35">
      <c r="A130" s="84">
        <v>7</v>
      </c>
      <c r="B130" s="85">
        <v>45</v>
      </c>
      <c r="C130" s="17">
        <f t="shared" ca="1" si="3"/>
        <v>26.410958904109588</v>
      </c>
      <c r="D130" s="100" t="s">
        <v>169</v>
      </c>
      <c r="E130" s="86" t="s">
        <v>125</v>
      </c>
      <c r="F130" s="92">
        <v>2</v>
      </c>
      <c r="G130" s="87">
        <v>88216</v>
      </c>
      <c r="H130" s="88">
        <v>106564.92803362766</v>
      </c>
      <c r="I130" s="88">
        <v>75599.812151972335</v>
      </c>
    </row>
    <row r="131" spans="1:9" x14ac:dyDescent="0.35">
      <c r="A131" s="84">
        <v>7</v>
      </c>
      <c r="B131" s="85">
        <v>45</v>
      </c>
      <c r="C131" s="17">
        <f t="shared" ca="1" si="3"/>
        <v>26.410958904109588</v>
      </c>
      <c r="D131" s="100" t="s">
        <v>61</v>
      </c>
      <c r="E131" s="86" t="s">
        <v>125</v>
      </c>
      <c r="F131" s="92">
        <v>3</v>
      </c>
      <c r="G131" s="87">
        <v>165390</v>
      </c>
      <c r="H131" s="88">
        <v>199791.12006304614</v>
      </c>
      <c r="I131" s="88">
        <v>141736.79300597063</v>
      </c>
    </row>
    <row r="132" spans="1:9" x14ac:dyDescent="0.35">
      <c r="A132" s="84">
        <v>7</v>
      </c>
      <c r="B132" s="85">
        <v>45</v>
      </c>
      <c r="C132" s="17">
        <f t="shared" ca="1" si="3"/>
        <v>26.410958904109588</v>
      </c>
      <c r="D132" s="100" t="s">
        <v>173</v>
      </c>
      <c r="E132" s="86" t="s">
        <v>125</v>
      </c>
      <c r="F132" s="92">
        <v>9</v>
      </c>
      <c r="G132" s="87">
        <v>248085</v>
      </c>
      <c r="H132" s="88">
        <v>299686.68009456922</v>
      </c>
      <c r="I132" s="88">
        <v>212605.18950895593</v>
      </c>
    </row>
    <row r="133" spans="1:9" x14ac:dyDescent="0.35">
      <c r="A133" s="84">
        <v>7</v>
      </c>
      <c r="B133" s="85">
        <v>45</v>
      </c>
      <c r="C133" s="17">
        <f t="shared" ca="1" si="3"/>
        <v>26.410958904109588</v>
      </c>
      <c r="D133" s="100" t="s">
        <v>865</v>
      </c>
      <c r="E133" s="86" t="s">
        <v>52</v>
      </c>
      <c r="F133" s="92">
        <v>1.64</v>
      </c>
      <c r="G133" s="87">
        <v>1310955</v>
      </c>
      <c r="H133" s="88">
        <v>1583633.6404997318</v>
      </c>
      <c r="I133" s="88">
        <v>1123469.1182970083</v>
      </c>
    </row>
    <row r="134" spans="1:9" x14ac:dyDescent="0.35">
      <c r="A134" s="84">
        <v>7</v>
      </c>
      <c r="B134" s="85">
        <v>45</v>
      </c>
      <c r="C134" s="17">
        <f t="shared" ca="1" si="3"/>
        <v>26.410958904109588</v>
      </c>
      <c r="D134" s="100" t="s">
        <v>177</v>
      </c>
      <c r="E134" s="86" t="s">
        <v>125</v>
      </c>
      <c r="F134" s="92">
        <v>2</v>
      </c>
      <c r="G134" s="87">
        <v>88216</v>
      </c>
      <c r="H134" s="88">
        <v>106564.92803362766</v>
      </c>
      <c r="I134" s="88">
        <v>75599.812151972335</v>
      </c>
    </row>
    <row r="135" spans="1:9" x14ac:dyDescent="0.35">
      <c r="A135" s="84">
        <v>7</v>
      </c>
      <c r="B135" s="85">
        <v>45</v>
      </c>
      <c r="C135" s="17">
        <f t="shared" ref="C135:C197" ca="1" si="4">B135-($F$2-$D$2)/365</f>
        <v>26.410958904109588</v>
      </c>
      <c r="D135" s="100" t="s">
        <v>827</v>
      </c>
      <c r="E135" s="86" t="s">
        <v>125</v>
      </c>
      <c r="F135" s="92">
        <v>76</v>
      </c>
      <c r="G135" s="87">
        <v>1611200</v>
      </c>
      <c r="H135" s="88">
        <v>1946329.6006141843</v>
      </c>
      <c r="I135" s="88">
        <v>1380774.6592370751</v>
      </c>
    </row>
    <row r="136" spans="1:9" x14ac:dyDescent="0.35">
      <c r="A136" s="84">
        <v>7</v>
      </c>
      <c r="B136" s="85">
        <v>45</v>
      </c>
      <c r="C136" s="17">
        <f t="shared" ca="1" si="4"/>
        <v>26.410958904109588</v>
      </c>
      <c r="D136" s="100" t="s">
        <v>866</v>
      </c>
      <c r="E136" s="86" t="s">
        <v>125</v>
      </c>
      <c r="F136" s="92">
        <v>20</v>
      </c>
      <c r="G136" s="87">
        <v>309840</v>
      </c>
      <c r="H136" s="88">
        <v>374286.72011811001</v>
      </c>
      <c r="I136" s="88">
        <v>265528.3145593442</v>
      </c>
    </row>
    <row r="137" spans="1:9" x14ac:dyDescent="0.35">
      <c r="A137" s="84">
        <v>7</v>
      </c>
      <c r="B137" s="85">
        <v>45</v>
      </c>
      <c r="C137" s="17">
        <f t="shared" ca="1" si="4"/>
        <v>26.410958904109588</v>
      </c>
      <c r="D137" s="100" t="s">
        <v>829</v>
      </c>
      <c r="E137" s="86" t="s">
        <v>125</v>
      </c>
      <c r="F137" s="92">
        <v>25</v>
      </c>
      <c r="G137" s="87">
        <v>283425</v>
      </c>
      <c r="H137" s="88">
        <v>342377.40010804072</v>
      </c>
      <c r="I137" s="88">
        <v>242891.04877995781</v>
      </c>
    </row>
    <row r="138" spans="1:9" x14ac:dyDescent="0.35">
      <c r="A138" s="84">
        <v>7</v>
      </c>
      <c r="B138" s="85">
        <v>45</v>
      </c>
      <c r="C138" s="17">
        <f t="shared" ca="1" si="4"/>
        <v>26.410958904109588</v>
      </c>
      <c r="D138" s="100" t="s">
        <v>867</v>
      </c>
      <c r="E138" s="86" t="s">
        <v>125</v>
      </c>
      <c r="F138" s="92">
        <v>40</v>
      </c>
      <c r="G138" s="87">
        <v>649040</v>
      </c>
      <c r="H138" s="88">
        <v>784040.32024741196</v>
      </c>
      <c r="I138" s="88">
        <v>556217.71650399163</v>
      </c>
    </row>
    <row r="139" spans="1:9" x14ac:dyDescent="0.35">
      <c r="A139" s="84">
        <v>7</v>
      </c>
      <c r="B139" s="85">
        <v>45</v>
      </c>
      <c r="C139" s="17">
        <f t="shared" ca="1" si="4"/>
        <v>26.410958904109588</v>
      </c>
      <c r="D139" s="100" t="s">
        <v>649</v>
      </c>
      <c r="E139" s="86" t="s">
        <v>125</v>
      </c>
      <c r="F139" s="92">
        <v>71</v>
      </c>
      <c r="G139" s="87">
        <v>156200</v>
      </c>
      <c r="H139" s="88">
        <v>188689.60005954295</v>
      </c>
      <c r="I139" s="88">
        <v>133861.09841908587</v>
      </c>
    </row>
    <row r="140" spans="1:9" x14ac:dyDescent="0.35">
      <c r="A140" s="84">
        <v>7</v>
      </c>
      <c r="B140" s="85">
        <v>45</v>
      </c>
      <c r="C140" s="17">
        <f t="shared" ca="1" si="4"/>
        <v>26.410958904109588</v>
      </c>
      <c r="D140" s="100" t="s">
        <v>650</v>
      </c>
      <c r="E140" s="86" t="s">
        <v>125</v>
      </c>
      <c r="F140" s="92">
        <v>135</v>
      </c>
      <c r="G140" s="87">
        <v>83700</v>
      </c>
      <c r="H140" s="88">
        <v>101109.60003190617</v>
      </c>
      <c r="I140" s="88">
        <v>71729.666694478146</v>
      </c>
    </row>
    <row r="141" spans="1:9" x14ac:dyDescent="0.35">
      <c r="A141" s="84">
        <v>7</v>
      </c>
      <c r="B141" s="85">
        <v>45</v>
      </c>
      <c r="C141" s="17">
        <f t="shared" ca="1" si="4"/>
        <v>26.410958904109588</v>
      </c>
      <c r="D141" s="100" t="s">
        <v>651</v>
      </c>
      <c r="E141" s="86" t="s">
        <v>125</v>
      </c>
      <c r="F141" s="92">
        <v>28</v>
      </c>
      <c r="G141" s="87">
        <v>5600</v>
      </c>
      <c r="H141" s="88">
        <v>6764.8000021347025</v>
      </c>
      <c r="I141" s="88">
        <v>4799.1174849352165</v>
      </c>
    </row>
    <row r="142" spans="1:9" x14ac:dyDescent="0.35">
      <c r="A142" s="84">
        <v>7</v>
      </c>
      <c r="B142" s="85">
        <v>45</v>
      </c>
      <c r="C142" s="17">
        <f t="shared" ca="1" si="4"/>
        <v>26.410958904109588</v>
      </c>
      <c r="D142" s="100" t="s">
        <v>652</v>
      </c>
      <c r="E142" s="86" t="s">
        <v>125</v>
      </c>
      <c r="F142" s="92">
        <v>131</v>
      </c>
      <c r="G142" s="87">
        <v>28558</v>
      </c>
      <c r="H142" s="88">
        <v>34498.064010886221</v>
      </c>
      <c r="I142" s="88">
        <v>24473.785202639272</v>
      </c>
    </row>
    <row r="143" spans="1:9" x14ac:dyDescent="0.35">
      <c r="A143" s="84">
        <v>7</v>
      </c>
      <c r="B143" s="85">
        <v>45</v>
      </c>
      <c r="C143" s="17">
        <f t="shared" ca="1" si="4"/>
        <v>26.410958904109588</v>
      </c>
      <c r="D143" s="100" t="s">
        <v>653</v>
      </c>
      <c r="E143" s="86" t="s">
        <v>132</v>
      </c>
      <c r="F143" s="92">
        <v>1178</v>
      </c>
      <c r="G143" s="87">
        <v>2768300</v>
      </c>
      <c r="H143" s="88">
        <v>3344106.4010552671</v>
      </c>
      <c r="I143" s="88">
        <v>2372392.3095618142</v>
      </c>
    </row>
    <row r="144" spans="1:9" x14ac:dyDescent="0.35">
      <c r="A144" s="84">
        <v>7</v>
      </c>
      <c r="B144" s="85">
        <v>45</v>
      </c>
      <c r="C144" s="17">
        <f t="shared" ca="1" si="4"/>
        <v>26.410958904109588</v>
      </c>
      <c r="D144" s="100" t="s">
        <v>654</v>
      </c>
      <c r="E144" s="86" t="s">
        <v>132</v>
      </c>
      <c r="F144" s="92">
        <v>45</v>
      </c>
      <c r="G144" s="87">
        <v>117000</v>
      </c>
      <c r="H144" s="88">
        <v>141336.00004460002</v>
      </c>
      <c r="I144" s="88">
        <v>100267.27602453934</v>
      </c>
    </row>
    <row r="145" spans="1:9" x14ac:dyDescent="0.35">
      <c r="A145" s="84">
        <v>7</v>
      </c>
      <c r="B145" s="85">
        <v>45</v>
      </c>
      <c r="C145" s="17">
        <f t="shared" ca="1" si="4"/>
        <v>26.410958904109588</v>
      </c>
      <c r="D145" s="100" t="s">
        <v>655</v>
      </c>
      <c r="E145" s="86" t="s">
        <v>125</v>
      </c>
      <c r="F145" s="92">
        <v>111</v>
      </c>
      <c r="G145" s="87">
        <v>1221000</v>
      </c>
      <c r="H145" s="88">
        <v>1474968.0004654413</v>
      </c>
      <c r="I145" s="88">
        <v>1046379.0087689105</v>
      </c>
    </row>
    <row r="146" spans="1:9" x14ac:dyDescent="0.35">
      <c r="A146" s="84">
        <v>7</v>
      </c>
      <c r="B146" s="85">
        <v>45</v>
      </c>
      <c r="C146" s="17">
        <f t="shared" ca="1" si="4"/>
        <v>26.410958904109588</v>
      </c>
      <c r="D146" s="100" t="s">
        <v>658</v>
      </c>
      <c r="E146" s="86" t="s">
        <v>132</v>
      </c>
      <c r="F146" s="92">
        <v>8275</v>
      </c>
      <c r="G146" s="87">
        <v>14961200</v>
      </c>
      <c r="H146" s="88">
        <v>18073129.60570316</v>
      </c>
      <c r="I146" s="88">
        <v>12821527.949216563</v>
      </c>
    </row>
    <row r="147" spans="1:9" x14ac:dyDescent="0.35">
      <c r="A147" s="84">
        <v>7</v>
      </c>
      <c r="B147" s="85">
        <v>45</v>
      </c>
      <c r="C147" s="17">
        <f t="shared" ca="1" si="4"/>
        <v>26.410958904109588</v>
      </c>
      <c r="D147" s="100" t="s">
        <v>659</v>
      </c>
      <c r="E147" s="86" t="s">
        <v>132</v>
      </c>
      <c r="F147" s="92">
        <v>3650</v>
      </c>
      <c r="G147" s="87">
        <v>4799750</v>
      </c>
      <c r="H147" s="88">
        <v>5798098.0018296493</v>
      </c>
      <c r="I147" s="88">
        <v>4113315.0264853225</v>
      </c>
    </row>
    <row r="148" spans="1:9" x14ac:dyDescent="0.35">
      <c r="A148" s="84">
        <v>7</v>
      </c>
      <c r="B148" s="85">
        <v>45</v>
      </c>
      <c r="C148" s="17">
        <f t="shared" ca="1" si="4"/>
        <v>26.410958904109588</v>
      </c>
      <c r="D148" s="100" t="s">
        <v>868</v>
      </c>
      <c r="E148" s="86" t="s">
        <v>125</v>
      </c>
      <c r="F148" s="92">
        <v>20</v>
      </c>
      <c r="G148" s="87">
        <v>49400</v>
      </c>
      <c r="H148" s="88">
        <v>59675.200018831121</v>
      </c>
      <c r="I148" s="88">
        <v>42335.072099249948</v>
      </c>
    </row>
    <row r="149" spans="1:9" x14ac:dyDescent="0.35">
      <c r="A149" s="84">
        <v>7</v>
      </c>
      <c r="B149" s="85">
        <v>45</v>
      </c>
      <c r="C149" s="17">
        <f t="shared" ca="1" si="4"/>
        <v>26.410958904109588</v>
      </c>
      <c r="D149" s="100" t="s">
        <v>869</v>
      </c>
      <c r="E149" s="86" t="s">
        <v>125</v>
      </c>
      <c r="F149" s="92">
        <v>40</v>
      </c>
      <c r="G149" s="87">
        <v>196800</v>
      </c>
      <c r="H149" s="88">
        <v>237734.40007501954</v>
      </c>
      <c r="I149" s="88">
        <v>168654.7001848662</v>
      </c>
    </row>
    <row r="150" spans="1:9" x14ac:dyDescent="0.35">
      <c r="A150" s="84">
        <v>7</v>
      </c>
      <c r="B150" s="85">
        <v>45</v>
      </c>
      <c r="C150" s="17">
        <f t="shared" ca="1" si="4"/>
        <v>26.410958904109588</v>
      </c>
      <c r="D150" s="100" t="s">
        <v>870</v>
      </c>
      <c r="E150" s="86" t="s">
        <v>125</v>
      </c>
      <c r="F150" s="92">
        <v>90</v>
      </c>
      <c r="G150" s="87">
        <v>808200</v>
      </c>
      <c r="H150" s="88">
        <v>976305.60030808323</v>
      </c>
      <c r="I150" s="88">
        <v>692615.49130797177</v>
      </c>
    </row>
    <row r="151" spans="1:9" x14ac:dyDescent="0.35">
      <c r="A151" s="84">
        <v>7</v>
      </c>
      <c r="B151" s="85">
        <v>45</v>
      </c>
      <c r="C151" s="17">
        <f t="shared" ca="1" si="4"/>
        <v>26.410958904109588</v>
      </c>
      <c r="D151" s="100" t="s">
        <v>871</v>
      </c>
      <c r="E151" s="86" t="s">
        <v>125</v>
      </c>
      <c r="F151" s="92">
        <v>70</v>
      </c>
      <c r="G151" s="87">
        <v>632100</v>
      </c>
      <c r="H151" s="88">
        <v>763576.8002409545</v>
      </c>
      <c r="I151" s="88">
        <v>541700.38611206261</v>
      </c>
    </row>
    <row r="152" spans="1:9" x14ac:dyDescent="0.35">
      <c r="A152" s="84">
        <v>7</v>
      </c>
      <c r="B152" s="85">
        <v>45</v>
      </c>
      <c r="C152" s="17">
        <f t="shared" ca="1" si="4"/>
        <v>26.410958904109588</v>
      </c>
      <c r="D152" s="100" t="s">
        <v>662</v>
      </c>
      <c r="E152" s="86" t="s">
        <v>125</v>
      </c>
      <c r="F152" s="92">
        <v>18</v>
      </c>
      <c r="G152" s="87">
        <v>2169360</v>
      </c>
      <c r="H152" s="88">
        <v>2620586.8808269533</v>
      </c>
      <c r="I152" s="88">
        <v>1859109.5548426898</v>
      </c>
    </row>
    <row r="153" spans="1:9" x14ac:dyDescent="0.35">
      <c r="A153" s="84">
        <v>7</v>
      </c>
      <c r="B153" s="85">
        <v>45</v>
      </c>
      <c r="C153" s="17">
        <f t="shared" ca="1" si="4"/>
        <v>26.410958904109588</v>
      </c>
      <c r="D153" s="100" t="s">
        <v>663</v>
      </c>
      <c r="E153" s="86" t="s">
        <v>125</v>
      </c>
      <c r="F153" s="92">
        <v>21</v>
      </c>
      <c r="G153" s="87">
        <v>1101450</v>
      </c>
      <c r="H153" s="88">
        <v>1330551.6004198692</v>
      </c>
      <c r="I153" s="88">
        <v>943926.42031819536</v>
      </c>
    </row>
    <row r="154" spans="1:9" x14ac:dyDescent="0.35">
      <c r="A154" s="84">
        <v>7</v>
      </c>
      <c r="B154" s="85">
        <v>45</v>
      </c>
      <c r="C154" s="17">
        <f t="shared" ca="1" si="4"/>
        <v>26.410958904109588</v>
      </c>
      <c r="D154" s="100" t="s">
        <v>835</v>
      </c>
      <c r="E154" s="86" t="s">
        <v>125</v>
      </c>
      <c r="F154" s="92">
        <v>19</v>
      </c>
      <c r="G154" s="87">
        <v>523640</v>
      </c>
      <c r="H154" s="88">
        <v>632557.1201996099</v>
      </c>
      <c r="I154" s="88">
        <v>448751.76425204944</v>
      </c>
    </row>
    <row r="155" spans="1:9" x14ac:dyDescent="0.35">
      <c r="A155" s="84">
        <v>7</v>
      </c>
      <c r="B155" s="85">
        <v>45</v>
      </c>
      <c r="C155" s="17">
        <f t="shared" ca="1" si="4"/>
        <v>26.410958904109588</v>
      </c>
      <c r="D155" s="100" t="s">
        <v>872</v>
      </c>
      <c r="E155" s="86" t="s">
        <v>125</v>
      </c>
      <c r="F155" s="92">
        <v>13</v>
      </c>
      <c r="G155" s="87">
        <v>65845</v>
      </c>
      <c r="H155" s="88">
        <v>79540.760025099909</v>
      </c>
      <c r="I155" s="88">
        <v>56428.194784921317</v>
      </c>
    </row>
    <row r="156" spans="1:9" x14ac:dyDescent="0.35">
      <c r="A156" s="84">
        <v>7</v>
      </c>
      <c r="B156" s="85">
        <v>45</v>
      </c>
      <c r="C156" s="17">
        <f t="shared" ca="1" si="4"/>
        <v>26.410958904109588</v>
      </c>
      <c r="D156" s="100" t="s">
        <v>666</v>
      </c>
      <c r="E156" s="86" t="s">
        <v>125</v>
      </c>
      <c r="F156" s="92">
        <v>13</v>
      </c>
      <c r="G156" s="87">
        <v>65091</v>
      </c>
      <c r="H156" s="88">
        <v>78629.928024812485</v>
      </c>
      <c r="I156" s="88">
        <v>55782.027894985389</v>
      </c>
    </row>
    <row r="157" spans="1:9" x14ac:dyDescent="0.35">
      <c r="A157" s="84">
        <v>7</v>
      </c>
      <c r="B157" s="85">
        <v>45</v>
      </c>
      <c r="C157" s="17">
        <f t="shared" ca="1" si="4"/>
        <v>26.410958904109588</v>
      </c>
      <c r="D157" s="100" t="s">
        <v>667</v>
      </c>
      <c r="E157" s="86" t="s">
        <v>125</v>
      </c>
      <c r="F157" s="92">
        <v>18</v>
      </c>
      <c r="G157" s="87">
        <v>227520</v>
      </c>
      <c r="H157" s="88">
        <v>274844.16008672991</v>
      </c>
      <c r="I157" s="88">
        <v>194981.28753079652</v>
      </c>
    </row>
    <row r="158" spans="1:9" x14ac:dyDescent="0.35">
      <c r="A158" s="84">
        <v>7</v>
      </c>
      <c r="B158" s="85">
        <v>45</v>
      </c>
      <c r="C158" s="17">
        <f t="shared" ca="1" si="4"/>
        <v>26.410958904109588</v>
      </c>
      <c r="D158" s="100" t="s">
        <v>668</v>
      </c>
      <c r="E158" s="86" t="s">
        <v>125</v>
      </c>
      <c r="F158" s="92">
        <v>308</v>
      </c>
      <c r="G158" s="87">
        <v>2593360</v>
      </c>
      <c r="H158" s="88">
        <v>3132778.8809885806</v>
      </c>
      <c r="I158" s="88">
        <v>2222471.3072734987</v>
      </c>
    </row>
    <row r="159" spans="1:9" x14ac:dyDescent="0.35">
      <c r="A159" s="84">
        <v>7</v>
      </c>
      <c r="B159" s="85">
        <v>45</v>
      </c>
      <c r="C159" s="17">
        <f t="shared" ca="1" si="4"/>
        <v>26.410958904109588</v>
      </c>
      <c r="D159" s="100" t="s">
        <v>837</v>
      </c>
      <c r="E159" s="86" t="s">
        <v>125</v>
      </c>
      <c r="F159" s="92">
        <v>38</v>
      </c>
      <c r="G159" s="87">
        <v>574218</v>
      </c>
      <c r="H159" s="88">
        <v>693655.34421889007</v>
      </c>
      <c r="I159" s="88">
        <v>492096.36499366612</v>
      </c>
    </row>
    <row r="160" spans="1:9" x14ac:dyDescent="0.35">
      <c r="A160" s="84">
        <v>7</v>
      </c>
      <c r="B160" s="85">
        <v>45</v>
      </c>
      <c r="C160" s="17">
        <f t="shared" ca="1" si="4"/>
        <v>26.410958904109588</v>
      </c>
      <c r="D160" s="100" t="s">
        <v>670</v>
      </c>
      <c r="E160" s="86" t="s">
        <v>125</v>
      </c>
      <c r="F160" s="92">
        <v>77</v>
      </c>
      <c r="G160" s="87">
        <v>82698</v>
      </c>
      <c r="H160" s="88">
        <v>99899.184031524215</v>
      </c>
      <c r="I160" s="88">
        <v>70870.967458780811</v>
      </c>
    </row>
    <row r="161" spans="1:9" x14ac:dyDescent="0.35">
      <c r="A161" s="84">
        <v>7</v>
      </c>
      <c r="B161" s="85">
        <v>45</v>
      </c>
      <c r="C161" s="17">
        <f t="shared" ca="1" si="4"/>
        <v>26.410958904109588</v>
      </c>
      <c r="D161" s="100" t="s">
        <v>671</v>
      </c>
      <c r="E161" s="86" t="s">
        <v>125</v>
      </c>
      <c r="F161" s="92">
        <v>45</v>
      </c>
      <c r="G161" s="87">
        <v>33075</v>
      </c>
      <c r="H161" s="88">
        <v>39954.600012608083</v>
      </c>
      <c r="I161" s="88">
        <v>28344.787645398621</v>
      </c>
    </row>
    <row r="162" spans="1:9" x14ac:dyDescent="0.35">
      <c r="A162" s="84">
        <v>7</v>
      </c>
      <c r="B162" s="85">
        <v>45</v>
      </c>
      <c r="C162" s="17">
        <f t="shared" ca="1" si="4"/>
        <v>26.410958904109588</v>
      </c>
      <c r="D162" s="100" t="s">
        <v>838</v>
      </c>
      <c r="E162" s="86" t="s">
        <v>125</v>
      </c>
      <c r="F162" s="92">
        <v>16</v>
      </c>
      <c r="G162" s="87">
        <v>45888</v>
      </c>
      <c r="H162" s="88">
        <v>55432.70401749236</v>
      </c>
      <c r="I162" s="88">
        <v>39325.339847983436</v>
      </c>
    </row>
    <row r="163" spans="1:9" x14ac:dyDescent="0.35">
      <c r="A163" s="84">
        <v>7</v>
      </c>
      <c r="B163" s="85">
        <v>45</v>
      </c>
      <c r="C163" s="17">
        <f t="shared" ca="1" si="4"/>
        <v>26.410958904109588</v>
      </c>
      <c r="D163" s="100" t="s">
        <v>844</v>
      </c>
      <c r="E163" s="86" t="s">
        <v>125</v>
      </c>
      <c r="F163" s="92">
        <v>2</v>
      </c>
      <c r="G163" s="87">
        <v>6040</v>
      </c>
      <c r="H163" s="88">
        <v>7296.3200023024292</v>
      </c>
      <c r="I163" s="88">
        <v>5176.1910016086986</v>
      </c>
    </row>
    <row r="164" spans="1:9" x14ac:dyDescent="0.35">
      <c r="A164" s="84">
        <v>7</v>
      </c>
      <c r="B164" s="85">
        <v>45</v>
      </c>
      <c r="C164" s="17">
        <f t="shared" ca="1" si="4"/>
        <v>26.410958904109588</v>
      </c>
      <c r="D164" s="100" t="s">
        <v>839</v>
      </c>
      <c r="E164" s="86" t="s">
        <v>125</v>
      </c>
      <c r="F164" s="92">
        <v>20</v>
      </c>
      <c r="G164" s="87">
        <v>2840000</v>
      </c>
      <c r="H164" s="88">
        <v>3430720.0010825992</v>
      </c>
      <c r="I164" s="88">
        <v>2433838.1530742887</v>
      </c>
    </row>
    <row r="165" spans="1:9" x14ac:dyDescent="0.35">
      <c r="A165" s="84">
        <v>7</v>
      </c>
      <c r="B165" s="85">
        <v>45</v>
      </c>
      <c r="C165" s="17">
        <f t="shared" ca="1" si="4"/>
        <v>26.410958904109588</v>
      </c>
      <c r="D165" s="100" t="s">
        <v>364</v>
      </c>
      <c r="E165" s="86" t="s">
        <v>125</v>
      </c>
      <c r="F165" s="92">
        <v>20</v>
      </c>
      <c r="G165" s="87">
        <v>226000</v>
      </c>
      <c r="H165" s="88">
        <v>273008.00008615048</v>
      </c>
      <c r="I165" s="88">
        <v>193678.66992774268</v>
      </c>
    </row>
    <row r="166" spans="1:9" x14ac:dyDescent="0.35">
      <c r="A166" s="84">
        <v>7</v>
      </c>
      <c r="B166" s="85">
        <v>45</v>
      </c>
      <c r="C166" s="17">
        <f t="shared" ca="1" si="4"/>
        <v>26.410958904109588</v>
      </c>
      <c r="D166" s="100" t="s">
        <v>365</v>
      </c>
      <c r="E166" s="86" t="s">
        <v>125</v>
      </c>
      <c r="F166" s="92">
        <v>23</v>
      </c>
      <c r="G166" s="87">
        <v>448500</v>
      </c>
      <c r="H166" s="88">
        <v>541788.00017096673</v>
      </c>
      <c r="I166" s="88">
        <v>384357.89142740081</v>
      </c>
    </row>
    <row r="167" spans="1:9" x14ac:dyDescent="0.35">
      <c r="A167" s="84">
        <v>7</v>
      </c>
      <c r="B167" s="85">
        <v>45</v>
      </c>
      <c r="C167" s="17">
        <f t="shared" ca="1" si="4"/>
        <v>26.410958904109588</v>
      </c>
      <c r="D167" s="100" t="s">
        <v>674</v>
      </c>
      <c r="E167" s="86" t="s">
        <v>125</v>
      </c>
      <c r="F167" s="92">
        <v>46</v>
      </c>
      <c r="G167" s="87">
        <v>38410</v>
      </c>
      <c r="H167" s="88">
        <v>46399.280014641772</v>
      </c>
      <c r="I167" s="88">
        <v>32916.804035064582</v>
      </c>
    </row>
    <row r="168" spans="1:9" x14ac:dyDescent="0.35">
      <c r="A168" s="84">
        <v>7</v>
      </c>
      <c r="B168" s="85">
        <v>45</v>
      </c>
      <c r="C168" s="17">
        <f t="shared" ca="1" si="4"/>
        <v>26.410958904109588</v>
      </c>
      <c r="D168" s="100" t="s">
        <v>675</v>
      </c>
      <c r="E168" s="86" t="s">
        <v>125</v>
      </c>
      <c r="F168" s="92">
        <v>14</v>
      </c>
      <c r="G168" s="87">
        <v>57008</v>
      </c>
      <c r="H168" s="88">
        <v>68865.664021731267</v>
      </c>
      <c r="I168" s="88">
        <v>48855.015996640504</v>
      </c>
    </row>
    <row r="169" spans="1:9" x14ac:dyDescent="0.35">
      <c r="A169" s="84">
        <v>7</v>
      </c>
      <c r="B169" s="85">
        <v>45</v>
      </c>
      <c r="C169" s="17">
        <f t="shared" ca="1" si="4"/>
        <v>26.410958904109588</v>
      </c>
      <c r="D169" s="100" t="s">
        <v>677</v>
      </c>
      <c r="E169" s="86" t="s">
        <v>125</v>
      </c>
      <c r="F169" s="92">
        <v>124</v>
      </c>
      <c r="G169" s="87">
        <v>372000</v>
      </c>
      <c r="H169" s="88">
        <v>449376.00014180521</v>
      </c>
      <c r="I169" s="88">
        <v>318798.51864212513</v>
      </c>
    </row>
    <row r="170" spans="1:9" x14ac:dyDescent="0.35">
      <c r="A170" s="84">
        <v>7</v>
      </c>
      <c r="B170" s="85">
        <v>45</v>
      </c>
      <c r="C170" s="17">
        <f t="shared" ca="1" si="4"/>
        <v>26.410958904109588</v>
      </c>
      <c r="D170" s="100" t="s">
        <v>680</v>
      </c>
      <c r="E170" s="86" t="s">
        <v>125</v>
      </c>
      <c r="F170" s="92">
        <v>8</v>
      </c>
      <c r="G170" s="87">
        <v>2600000</v>
      </c>
      <c r="H170" s="88">
        <v>3140800.0009911116</v>
      </c>
      <c r="I170" s="88">
        <v>2228161.6894342075</v>
      </c>
    </row>
    <row r="171" spans="1:9" x14ac:dyDescent="0.35">
      <c r="A171" s="84">
        <v>7</v>
      </c>
      <c r="B171" s="85">
        <v>45</v>
      </c>
      <c r="C171" s="17">
        <f t="shared" ca="1" si="4"/>
        <v>26.410958904109588</v>
      </c>
      <c r="D171" s="100" t="s">
        <v>682</v>
      </c>
      <c r="E171" s="86" t="s">
        <v>125</v>
      </c>
      <c r="F171" s="92">
        <v>28</v>
      </c>
      <c r="G171" s="87">
        <v>709996</v>
      </c>
      <c r="H171" s="88">
        <v>857675.16827064822</v>
      </c>
      <c r="I171" s="88">
        <v>608456.11032751144</v>
      </c>
    </row>
    <row r="172" spans="1:9" x14ac:dyDescent="0.35">
      <c r="A172" s="84">
        <v>7</v>
      </c>
      <c r="B172" s="85">
        <v>45</v>
      </c>
      <c r="C172" s="17">
        <f t="shared" ca="1" si="4"/>
        <v>26.410958904109588</v>
      </c>
      <c r="D172" s="100" t="s">
        <v>683</v>
      </c>
      <c r="E172" s="86" t="s">
        <v>125</v>
      </c>
      <c r="F172" s="92">
        <v>13</v>
      </c>
      <c r="G172" s="87">
        <v>77714</v>
      </c>
      <c r="H172" s="88">
        <v>93878.512029624326</v>
      </c>
      <c r="I172" s="88">
        <v>66599.75289718846</v>
      </c>
    </row>
    <row r="173" spans="1:9" x14ac:dyDescent="0.35">
      <c r="A173" s="84">
        <v>7</v>
      </c>
      <c r="B173" s="85">
        <v>45</v>
      </c>
      <c r="C173" s="17">
        <f t="shared" ca="1" si="4"/>
        <v>26.410958904109588</v>
      </c>
      <c r="D173" s="100" t="s">
        <v>873</v>
      </c>
      <c r="E173" s="86" t="s">
        <v>125</v>
      </c>
      <c r="F173" s="92">
        <v>28</v>
      </c>
      <c r="G173" s="87">
        <v>1023960</v>
      </c>
      <c r="H173" s="88">
        <v>1236943.6803903303</v>
      </c>
      <c r="I173" s="88">
        <v>877518.63212040439</v>
      </c>
    </row>
    <row r="174" spans="1:9" x14ac:dyDescent="0.35">
      <c r="A174" s="84">
        <v>7</v>
      </c>
      <c r="B174" s="85">
        <v>45</v>
      </c>
      <c r="C174" s="17">
        <f t="shared" ca="1" si="4"/>
        <v>26.410958904109588</v>
      </c>
      <c r="D174" s="100" t="s">
        <v>685</v>
      </c>
      <c r="E174" s="86" t="s">
        <v>125</v>
      </c>
      <c r="F174" s="92">
        <v>71</v>
      </c>
      <c r="G174" s="87">
        <v>1674180</v>
      </c>
      <c r="H174" s="88">
        <v>2022409.440638192</v>
      </c>
      <c r="I174" s="88">
        <v>1434747.5912372929</v>
      </c>
    </row>
    <row r="175" spans="1:9" x14ac:dyDescent="0.35">
      <c r="A175" s="84">
        <v>7</v>
      </c>
      <c r="B175" s="85">
        <v>45</v>
      </c>
      <c r="C175" s="17">
        <f t="shared" ca="1" si="4"/>
        <v>26.410958904109588</v>
      </c>
      <c r="D175" s="100" t="s">
        <v>686</v>
      </c>
      <c r="E175" s="86" t="s">
        <v>125</v>
      </c>
      <c r="F175" s="92">
        <v>71</v>
      </c>
      <c r="G175" s="87">
        <v>711420</v>
      </c>
      <c r="H175" s="88">
        <v>859395.36027119099</v>
      </c>
      <c r="I175" s="88">
        <v>609676.4573451092</v>
      </c>
    </row>
    <row r="176" spans="1:9" x14ac:dyDescent="0.35">
      <c r="A176" s="84">
        <v>7</v>
      </c>
      <c r="B176" s="85">
        <v>45</v>
      </c>
      <c r="C176" s="17">
        <f t="shared" ca="1" si="4"/>
        <v>26.410958904109588</v>
      </c>
      <c r="D176" s="100" t="s">
        <v>858</v>
      </c>
      <c r="E176" s="86" t="s">
        <v>125</v>
      </c>
      <c r="F176" s="92">
        <v>18</v>
      </c>
      <c r="G176" s="87">
        <v>107820</v>
      </c>
      <c r="H176" s="88">
        <v>130246.56004110065</v>
      </c>
      <c r="I176" s="88">
        <v>92400.151290306268</v>
      </c>
    </row>
    <row r="177" spans="1:9" x14ac:dyDescent="0.35">
      <c r="A177" s="84">
        <v>7</v>
      </c>
      <c r="B177" s="85">
        <v>45</v>
      </c>
      <c r="C177" s="17">
        <f t="shared" ca="1" si="4"/>
        <v>26.410958904109588</v>
      </c>
      <c r="D177" s="100" t="s">
        <v>842</v>
      </c>
      <c r="E177" s="86" t="s">
        <v>125</v>
      </c>
      <c r="F177" s="92">
        <v>8</v>
      </c>
      <c r="G177" s="87">
        <v>134400</v>
      </c>
      <c r="H177" s="88">
        <v>162355.20005123285</v>
      </c>
      <c r="I177" s="88">
        <v>115178.8196384452</v>
      </c>
    </row>
    <row r="178" spans="1:9" x14ac:dyDescent="0.35">
      <c r="A178" s="84">
        <v>7</v>
      </c>
      <c r="B178" s="85">
        <v>45</v>
      </c>
      <c r="C178" s="17">
        <f t="shared" ca="1" si="4"/>
        <v>26.410958904109588</v>
      </c>
      <c r="D178" s="100" t="s">
        <v>874</v>
      </c>
      <c r="E178" s="86" t="s">
        <v>125</v>
      </c>
      <c r="F178" s="92">
        <v>4</v>
      </c>
      <c r="G178" s="87">
        <v>5932</v>
      </c>
      <c r="H178" s="88">
        <v>7165.8560022612592</v>
      </c>
      <c r="I178" s="88">
        <v>5083.6365929706617</v>
      </c>
    </row>
    <row r="179" spans="1:9" x14ac:dyDescent="0.35">
      <c r="A179" s="84">
        <v>7</v>
      </c>
      <c r="B179" s="85">
        <v>45</v>
      </c>
      <c r="C179" s="17">
        <f t="shared" ca="1" si="4"/>
        <v>26.410958904109588</v>
      </c>
      <c r="D179" s="100" t="s">
        <v>664</v>
      </c>
      <c r="E179" s="86" t="s">
        <v>125</v>
      </c>
      <c r="F179" s="92">
        <v>2</v>
      </c>
      <c r="G179" s="87">
        <v>364000</v>
      </c>
      <c r="H179" s="88">
        <v>439712.00013875565</v>
      </c>
      <c r="I179" s="88">
        <v>311942.63652078906</v>
      </c>
    </row>
    <row r="180" spans="1:9" x14ac:dyDescent="0.35">
      <c r="A180" s="84">
        <v>7</v>
      </c>
      <c r="B180" s="85">
        <v>45</v>
      </c>
      <c r="C180" s="17">
        <f t="shared" ca="1" si="4"/>
        <v>26.410958904109588</v>
      </c>
      <c r="D180" s="100" t="s">
        <v>678</v>
      </c>
      <c r="E180" s="86" t="s">
        <v>125</v>
      </c>
      <c r="F180" s="92">
        <v>13</v>
      </c>
      <c r="G180" s="87">
        <v>78091</v>
      </c>
      <c r="H180" s="88">
        <v>94333.928029768038</v>
      </c>
      <c r="I180" s="88">
        <v>66922.836342156428</v>
      </c>
    </row>
    <row r="181" spans="1:9" x14ac:dyDescent="0.35">
      <c r="A181" s="84">
        <v>7</v>
      </c>
      <c r="B181" s="85">
        <v>45</v>
      </c>
      <c r="C181" s="17">
        <f t="shared" ca="1" si="4"/>
        <v>26.410958904109588</v>
      </c>
      <c r="D181" s="100" t="s">
        <v>679</v>
      </c>
      <c r="E181" s="86" t="s">
        <v>125</v>
      </c>
      <c r="F181" s="92">
        <v>7</v>
      </c>
      <c r="G181" s="87">
        <v>48300</v>
      </c>
      <c r="H181" s="88">
        <v>58346.400018411805</v>
      </c>
      <c r="I181" s="88">
        <v>41392.388307566245</v>
      </c>
    </row>
    <row r="182" spans="1:9" x14ac:dyDescent="0.35">
      <c r="A182" s="84">
        <v>7</v>
      </c>
      <c r="B182" s="85">
        <v>45</v>
      </c>
      <c r="C182" s="17">
        <f t="shared" ca="1" si="4"/>
        <v>26.410958904109588</v>
      </c>
      <c r="D182" s="100" t="s">
        <v>51</v>
      </c>
      <c r="E182" s="86" t="s">
        <v>52</v>
      </c>
      <c r="F182" s="92">
        <v>3.16</v>
      </c>
      <c r="G182" s="87">
        <v>938520</v>
      </c>
      <c r="H182" s="88">
        <v>1133732.1603577607</v>
      </c>
      <c r="I182" s="88">
        <v>804297.81106453552</v>
      </c>
    </row>
    <row r="183" spans="1:9" x14ac:dyDescent="0.35">
      <c r="A183" s="84">
        <v>7</v>
      </c>
      <c r="B183" s="85">
        <v>45</v>
      </c>
      <c r="C183" s="17">
        <f t="shared" ca="1" si="4"/>
        <v>26.410958904109588</v>
      </c>
      <c r="D183" s="100" t="s">
        <v>875</v>
      </c>
      <c r="E183" s="86" t="s">
        <v>125</v>
      </c>
      <c r="F183" s="92">
        <v>8</v>
      </c>
      <c r="G183" s="87">
        <v>627528</v>
      </c>
      <c r="H183" s="88">
        <v>758053.82423921162</v>
      </c>
      <c r="I183" s="88">
        <v>537782.24947971897</v>
      </c>
    </row>
    <row r="184" spans="1:9" x14ac:dyDescent="0.35">
      <c r="A184" s="84">
        <v>7</v>
      </c>
      <c r="B184" s="85">
        <v>45</v>
      </c>
      <c r="C184" s="17">
        <f t="shared" ca="1" si="4"/>
        <v>26.410958904109588</v>
      </c>
      <c r="D184" s="100" t="s">
        <v>165</v>
      </c>
      <c r="E184" s="86" t="s">
        <v>125</v>
      </c>
      <c r="F184" s="92">
        <v>8</v>
      </c>
      <c r="G184" s="87">
        <v>224000</v>
      </c>
      <c r="H184" s="88">
        <v>270592.00008538808</v>
      </c>
      <c r="I184" s="88">
        <v>191964.69939740867</v>
      </c>
    </row>
    <row r="185" spans="1:9" x14ac:dyDescent="0.35">
      <c r="A185" s="84">
        <v>7</v>
      </c>
      <c r="B185" s="85">
        <v>45</v>
      </c>
      <c r="C185" s="17">
        <f t="shared" ca="1" si="4"/>
        <v>26.410958904109588</v>
      </c>
      <c r="D185" s="100" t="s">
        <v>380</v>
      </c>
      <c r="E185" s="86" t="s">
        <v>125</v>
      </c>
      <c r="F185" s="92">
        <v>24</v>
      </c>
      <c r="G185" s="87">
        <v>672000</v>
      </c>
      <c r="H185" s="88">
        <v>811776.00025616423</v>
      </c>
      <c r="I185" s="88">
        <v>575894.09819222603</v>
      </c>
    </row>
    <row r="186" spans="1:9" x14ac:dyDescent="0.35">
      <c r="A186" s="84">
        <v>7</v>
      </c>
      <c r="B186" s="85">
        <v>45</v>
      </c>
      <c r="C186" s="17">
        <f t="shared" ca="1" si="4"/>
        <v>26.410958904109588</v>
      </c>
      <c r="D186" s="100" t="s">
        <v>795</v>
      </c>
      <c r="E186" s="86" t="s">
        <v>57</v>
      </c>
      <c r="F186" s="92">
        <v>4</v>
      </c>
      <c r="G186" s="87">
        <v>685432</v>
      </c>
      <c r="H186" s="88">
        <v>828001.85626128444</v>
      </c>
      <c r="I186" s="88">
        <v>587405.12427394919</v>
      </c>
    </row>
    <row r="187" spans="1:9" x14ac:dyDescent="0.35">
      <c r="A187" s="84">
        <v>7</v>
      </c>
      <c r="B187" s="85">
        <v>45</v>
      </c>
      <c r="C187" s="17">
        <f t="shared" ca="1" si="4"/>
        <v>26.410958904109588</v>
      </c>
      <c r="D187" s="100" t="s">
        <v>846</v>
      </c>
      <c r="E187" s="86" t="s">
        <v>125</v>
      </c>
      <c r="F187" s="92">
        <v>2</v>
      </c>
      <c r="G187" s="87">
        <v>148496</v>
      </c>
      <c r="H187" s="88">
        <v>179383.1680566062</v>
      </c>
      <c r="I187" s="88">
        <v>127258.88393623928</v>
      </c>
    </row>
    <row r="188" spans="1:9" x14ac:dyDescent="0.35">
      <c r="A188" s="84">
        <v>7</v>
      </c>
      <c r="B188" s="85">
        <v>45</v>
      </c>
      <c r="C188" s="17">
        <f t="shared" ca="1" si="4"/>
        <v>26.410958904109588</v>
      </c>
      <c r="D188" s="100" t="s">
        <v>876</v>
      </c>
      <c r="E188" s="86" t="s">
        <v>125</v>
      </c>
      <c r="F188" s="92">
        <v>3</v>
      </c>
      <c r="G188" s="87">
        <v>371244</v>
      </c>
      <c r="H188" s="88">
        <v>448462.752141517</v>
      </c>
      <c r="I188" s="88">
        <v>318150.63778165885</v>
      </c>
    </row>
    <row r="189" spans="1:9" x14ac:dyDescent="0.35">
      <c r="A189" s="84">
        <v>7</v>
      </c>
      <c r="B189" s="85">
        <v>45</v>
      </c>
      <c r="C189" s="17">
        <f t="shared" ca="1" si="4"/>
        <v>26.410958904109588</v>
      </c>
      <c r="D189" s="100" t="s">
        <v>877</v>
      </c>
      <c r="E189" s="86" t="s">
        <v>125</v>
      </c>
      <c r="F189" s="92">
        <v>3</v>
      </c>
      <c r="G189" s="87">
        <v>593985</v>
      </c>
      <c r="H189" s="88">
        <v>717533.88022642524</v>
      </c>
      <c r="I189" s="88">
        <v>509036.39273022232</v>
      </c>
    </row>
    <row r="190" spans="1:9" x14ac:dyDescent="0.35">
      <c r="A190" s="84">
        <v>7</v>
      </c>
      <c r="B190" s="85">
        <v>45</v>
      </c>
      <c r="C190" s="17">
        <f t="shared" ca="1" si="4"/>
        <v>26.410958904109588</v>
      </c>
      <c r="D190" s="100" t="s">
        <v>168</v>
      </c>
      <c r="E190" s="86" t="s">
        <v>125</v>
      </c>
      <c r="F190" s="92">
        <v>5</v>
      </c>
      <c r="G190" s="87">
        <v>183775</v>
      </c>
      <c r="H190" s="88">
        <v>222000.20007005444</v>
      </c>
      <c r="I190" s="88">
        <v>157492.46710606597</v>
      </c>
    </row>
    <row r="191" spans="1:9" x14ac:dyDescent="0.35">
      <c r="A191" s="84">
        <v>7</v>
      </c>
      <c r="B191" s="85">
        <v>45</v>
      </c>
      <c r="C191" s="17">
        <f t="shared" ca="1" si="4"/>
        <v>26.410958904109588</v>
      </c>
      <c r="D191" s="100" t="s">
        <v>61</v>
      </c>
      <c r="E191" s="86" t="s">
        <v>125</v>
      </c>
      <c r="F191" s="92">
        <v>4</v>
      </c>
      <c r="G191" s="87">
        <v>220520</v>
      </c>
      <c r="H191" s="88">
        <v>266388.1600840615</v>
      </c>
      <c r="I191" s="88">
        <v>188982.39067462747</v>
      </c>
    </row>
    <row r="192" spans="1:9" x14ac:dyDescent="0.35">
      <c r="A192" s="84">
        <v>7</v>
      </c>
      <c r="B192" s="85">
        <v>45</v>
      </c>
      <c r="C192" s="17">
        <f t="shared" ca="1" si="4"/>
        <v>26.410958904109588</v>
      </c>
      <c r="D192" s="100" t="s">
        <v>173</v>
      </c>
      <c r="E192" s="86" t="s">
        <v>125</v>
      </c>
      <c r="F192" s="92">
        <v>23</v>
      </c>
      <c r="G192" s="87">
        <v>633995</v>
      </c>
      <c r="H192" s="88">
        <v>765865.96024167689</v>
      </c>
      <c r="I192" s="88">
        <v>543324.37318955408</v>
      </c>
    </row>
    <row r="193" spans="1:9" x14ac:dyDescent="0.35">
      <c r="A193" s="84">
        <v>7</v>
      </c>
      <c r="B193" s="85">
        <v>45</v>
      </c>
      <c r="C193" s="17">
        <f t="shared" ca="1" si="4"/>
        <v>26.410958904109588</v>
      </c>
      <c r="D193" s="100" t="s">
        <v>499</v>
      </c>
      <c r="E193" s="86" t="s">
        <v>125</v>
      </c>
      <c r="F193" s="92">
        <v>1</v>
      </c>
      <c r="G193" s="87">
        <v>36755</v>
      </c>
      <c r="H193" s="88">
        <v>44400.04001401089</v>
      </c>
      <c r="I193" s="88">
        <v>31498.493421213196</v>
      </c>
    </row>
    <row r="194" spans="1:9" x14ac:dyDescent="0.35">
      <c r="A194" s="84">
        <v>7</v>
      </c>
      <c r="B194" s="85">
        <v>45</v>
      </c>
      <c r="C194" s="17">
        <f t="shared" ca="1" si="4"/>
        <v>26.410958904109588</v>
      </c>
      <c r="D194" s="100" t="s">
        <v>878</v>
      </c>
      <c r="E194" s="86" t="s">
        <v>52</v>
      </c>
      <c r="F194" s="92">
        <v>3.16</v>
      </c>
      <c r="G194" s="87">
        <v>2525987</v>
      </c>
      <c r="H194" s="88">
        <v>3051392.2969628982</v>
      </c>
      <c r="I194" s="88">
        <v>2164733.6390034026</v>
      </c>
    </row>
    <row r="195" spans="1:9" x14ac:dyDescent="0.35">
      <c r="A195" s="84">
        <v>7</v>
      </c>
      <c r="B195" s="85">
        <v>45</v>
      </c>
      <c r="C195" s="17">
        <f t="shared" ca="1" si="4"/>
        <v>26.410958904109588</v>
      </c>
      <c r="D195" s="100" t="s">
        <v>177</v>
      </c>
      <c r="E195" s="86" t="s">
        <v>125</v>
      </c>
      <c r="F195" s="92">
        <v>1</v>
      </c>
      <c r="G195" s="87">
        <v>44108</v>
      </c>
      <c r="H195" s="88">
        <v>53282.464016813828</v>
      </c>
      <c r="I195" s="88">
        <v>37799.906075986168</v>
      </c>
    </row>
    <row r="196" spans="1:9" x14ac:dyDescent="0.35">
      <c r="A196" s="84">
        <v>7</v>
      </c>
      <c r="B196" s="85">
        <v>45</v>
      </c>
      <c r="C196" s="17">
        <f t="shared" ca="1" si="4"/>
        <v>26.410958904109588</v>
      </c>
      <c r="D196" s="100" t="s">
        <v>178</v>
      </c>
      <c r="E196" s="86" t="s">
        <v>125</v>
      </c>
      <c r="F196" s="92">
        <v>2</v>
      </c>
      <c r="G196" s="87">
        <v>60482</v>
      </c>
      <c r="H196" s="88">
        <v>73062.256023055539</v>
      </c>
      <c r="I196" s="88">
        <v>51832.182807830672</v>
      </c>
    </row>
    <row r="197" spans="1:9" x14ac:dyDescent="0.35">
      <c r="A197" s="84">
        <v>7</v>
      </c>
      <c r="B197" s="85">
        <v>45</v>
      </c>
      <c r="C197" s="17">
        <f t="shared" ca="1" si="4"/>
        <v>26.410958904109588</v>
      </c>
      <c r="D197" s="100" t="s">
        <v>616</v>
      </c>
      <c r="E197" s="86" t="s">
        <v>125</v>
      </c>
      <c r="F197" s="92">
        <v>40</v>
      </c>
      <c r="G197" s="87">
        <v>588000</v>
      </c>
      <c r="H197" s="88">
        <v>710304.00022414373</v>
      </c>
      <c r="I197" s="88">
        <v>503907.33591819776</v>
      </c>
    </row>
    <row r="198" spans="1:9" x14ac:dyDescent="0.35">
      <c r="A198" s="84">
        <v>7</v>
      </c>
      <c r="B198" s="85">
        <v>45</v>
      </c>
      <c r="C198" s="17">
        <f t="shared" ref="C198:C254" ca="1" si="5">B198-($F$2-$D$2)/365</f>
        <v>26.410958904109588</v>
      </c>
      <c r="D198" s="100" t="s">
        <v>879</v>
      </c>
      <c r="E198" s="86" t="s">
        <v>125</v>
      </c>
      <c r="F198" s="92">
        <v>42</v>
      </c>
      <c r="G198" s="87">
        <v>92400</v>
      </c>
      <c r="H198" s="88">
        <v>111619.20003522259</v>
      </c>
      <c r="I198" s="88">
        <v>79185.438501431083</v>
      </c>
    </row>
    <row r="199" spans="1:9" x14ac:dyDescent="0.35">
      <c r="A199" s="84">
        <v>7</v>
      </c>
      <c r="B199" s="85">
        <v>45</v>
      </c>
      <c r="C199" s="17">
        <f t="shared" ca="1" si="5"/>
        <v>26.410958904109588</v>
      </c>
      <c r="D199" s="100" t="s">
        <v>650</v>
      </c>
      <c r="E199" s="86" t="s">
        <v>125</v>
      </c>
      <c r="F199" s="92">
        <v>130</v>
      </c>
      <c r="G199" s="87">
        <v>80600</v>
      </c>
      <c r="H199" s="88">
        <v>97364.800030724466</v>
      </c>
      <c r="I199" s="88">
        <v>69073.012372460435</v>
      </c>
    </row>
    <row r="200" spans="1:9" x14ac:dyDescent="0.35">
      <c r="A200" s="84">
        <v>7</v>
      </c>
      <c r="B200" s="85">
        <v>45</v>
      </c>
      <c r="C200" s="17">
        <f t="shared" ca="1" si="5"/>
        <v>26.410958904109588</v>
      </c>
      <c r="D200" s="100" t="s">
        <v>880</v>
      </c>
      <c r="E200" s="86" t="s">
        <v>125</v>
      </c>
      <c r="F200" s="92">
        <v>130</v>
      </c>
      <c r="G200" s="87">
        <v>28340</v>
      </c>
      <c r="H200" s="88">
        <v>34234.720010803117</v>
      </c>
      <c r="I200" s="88">
        <v>24286.962414832866</v>
      </c>
    </row>
    <row r="201" spans="1:9" x14ac:dyDescent="0.35">
      <c r="A201" s="84">
        <v>7</v>
      </c>
      <c r="B201" s="85">
        <v>45</v>
      </c>
      <c r="C201" s="17">
        <f t="shared" ca="1" si="5"/>
        <v>26.410958904109588</v>
      </c>
      <c r="D201" s="100" t="s">
        <v>653</v>
      </c>
      <c r="E201" s="86" t="s">
        <v>132</v>
      </c>
      <c r="F201" s="92">
        <v>1156</v>
      </c>
      <c r="G201" s="87">
        <v>2716600</v>
      </c>
      <c r="H201" s="88">
        <v>3281652.8010355593</v>
      </c>
      <c r="I201" s="88">
        <v>2328086.1713526803</v>
      </c>
    </row>
    <row r="202" spans="1:9" x14ac:dyDescent="0.35">
      <c r="A202" s="84">
        <v>7</v>
      </c>
      <c r="B202" s="85">
        <v>45</v>
      </c>
      <c r="C202" s="17">
        <f t="shared" ca="1" si="5"/>
        <v>26.410958904109588</v>
      </c>
      <c r="D202" s="100" t="s">
        <v>881</v>
      </c>
      <c r="E202" s="86" t="s">
        <v>132</v>
      </c>
      <c r="F202" s="92">
        <v>63</v>
      </c>
      <c r="G202" s="87">
        <v>163800</v>
      </c>
      <c r="H202" s="88">
        <v>197870.40006244005</v>
      </c>
      <c r="I202" s="88">
        <v>140374.1864343551</v>
      </c>
    </row>
    <row r="203" spans="1:9" x14ac:dyDescent="0.35">
      <c r="A203" s="84">
        <v>7</v>
      </c>
      <c r="B203" s="85">
        <v>45</v>
      </c>
      <c r="C203" s="17">
        <f t="shared" ca="1" si="5"/>
        <v>26.410958904109588</v>
      </c>
      <c r="D203" s="100" t="s">
        <v>658</v>
      </c>
      <c r="E203" s="86" t="s">
        <v>132</v>
      </c>
      <c r="F203" s="92">
        <v>210</v>
      </c>
      <c r="G203" s="87">
        <v>379680</v>
      </c>
      <c r="H203" s="88">
        <v>458653.44014473283</v>
      </c>
      <c r="I203" s="88">
        <v>325380.1654786077</v>
      </c>
    </row>
    <row r="204" spans="1:9" x14ac:dyDescent="0.35">
      <c r="A204" s="84">
        <v>7</v>
      </c>
      <c r="B204" s="85">
        <v>45</v>
      </c>
      <c r="C204" s="17">
        <f t="shared" ca="1" si="5"/>
        <v>26.410958904109588</v>
      </c>
      <c r="D204" s="100" t="s">
        <v>659</v>
      </c>
      <c r="E204" s="86" t="s">
        <v>132</v>
      </c>
      <c r="F204" s="92">
        <v>6279</v>
      </c>
      <c r="G204" s="87">
        <v>8256885</v>
      </c>
      <c r="H204" s="88">
        <v>9974317.0831474978</v>
      </c>
      <c r="I204" s="88">
        <v>7076028.7811784493</v>
      </c>
    </row>
    <row r="205" spans="1:9" x14ac:dyDescent="0.35">
      <c r="A205" s="84">
        <v>7</v>
      </c>
      <c r="B205" s="85">
        <v>45</v>
      </c>
      <c r="C205" s="17">
        <f t="shared" ca="1" si="5"/>
        <v>26.410958904109588</v>
      </c>
      <c r="D205" s="100" t="s">
        <v>660</v>
      </c>
      <c r="E205" s="86" t="s">
        <v>125</v>
      </c>
      <c r="F205" s="92">
        <v>4</v>
      </c>
      <c r="G205" s="87">
        <v>9880</v>
      </c>
      <c r="H205" s="88">
        <v>11935.040003766224</v>
      </c>
      <c r="I205" s="88">
        <v>8467.0144198499893</v>
      </c>
    </row>
    <row r="206" spans="1:9" x14ac:dyDescent="0.35">
      <c r="A206" s="84">
        <v>7</v>
      </c>
      <c r="B206" s="85">
        <v>45</v>
      </c>
      <c r="C206" s="17">
        <f t="shared" ca="1" si="5"/>
        <v>26.410958904109588</v>
      </c>
      <c r="D206" s="100" t="s">
        <v>833</v>
      </c>
      <c r="E206" s="86" t="s">
        <v>125</v>
      </c>
      <c r="F206" s="92">
        <v>44</v>
      </c>
      <c r="G206" s="87">
        <v>216480</v>
      </c>
      <c r="H206" s="88">
        <v>261507.84008252149</v>
      </c>
      <c r="I206" s="88">
        <v>185520.17020335281</v>
      </c>
    </row>
    <row r="207" spans="1:9" x14ac:dyDescent="0.35">
      <c r="A207" s="84">
        <v>7</v>
      </c>
      <c r="B207" s="85">
        <v>45</v>
      </c>
      <c r="C207" s="17">
        <f t="shared" ca="1" si="5"/>
        <v>26.410958904109588</v>
      </c>
      <c r="D207" s="100" t="s">
        <v>882</v>
      </c>
      <c r="E207" s="86" t="s">
        <v>125</v>
      </c>
      <c r="F207" s="92">
        <v>139</v>
      </c>
      <c r="G207" s="87">
        <v>1248220</v>
      </c>
      <c r="H207" s="88">
        <v>1507849.7604758176</v>
      </c>
      <c r="I207" s="88">
        <v>1069706.1476867564</v>
      </c>
    </row>
    <row r="208" spans="1:9" x14ac:dyDescent="0.35">
      <c r="A208" s="84">
        <v>7</v>
      </c>
      <c r="B208" s="85">
        <v>45</v>
      </c>
      <c r="C208" s="17">
        <f t="shared" ca="1" si="5"/>
        <v>26.410958904109588</v>
      </c>
      <c r="D208" s="100" t="s">
        <v>668</v>
      </c>
      <c r="E208" s="86" t="s">
        <v>125</v>
      </c>
      <c r="F208" s="92">
        <v>328</v>
      </c>
      <c r="G208" s="87">
        <v>2761760</v>
      </c>
      <c r="H208" s="88">
        <v>3336206.0810527741</v>
      </c>
      <c r="I208" s="88">
        <v>2366787.625927622</v>
      </c>
    </row>
    <row r="209" spans="1:9" x14ac:dyDescent="0.35">
      <c r="A209" s="84">
        <v>7</v>
      </c>
      <c r="B209" s="85">
        <v>45</v>
      </c>
      <c r="C209" s="17">
        <f t="shared" ca="1" si="5"/>
        <v>26.410958904109588</v>
      </c>
      <c r="D209" s="100" t="s">
        <v>670</v>
      </c>
      <c r="E209" s="86" t="s">
        <v>125</v>
      </c>
      <c r="F209" s="92">
        <v>82</v>
      </c>
      <c r="G209" s="87">
        <v>88068</v>
      </c>
      <c r="H209" s="88">
        <v>106386.14403357124</v>
      </c>
      <c r="I209" s="88">
        <v>75472.978332727624</v>
      </c>
    </row>
    <row r="210" spans="1:9" x14ac:dyDescent="0.35">
      <c r="A210" s="84">
        <v>7</v>
      </c>
      <c r="B210" s="85">
        <v>45</v>
      </c>
      <c r="C210" s="17">
        <f t="shared" ca="1" si="5"/>
        <v>26.410958904109588</v>
      </c>
      <c r="D210" s="100" t="s">
        <v>671</v>
      </c>
      <c r="E210" s="86" t="s">
        <v>125</v>
      </c>
      <c r="F210" s="92">
        <v>63</v>
      </c>
      <c r="G210" s="87">
        <v>46305</v>
      </c>
      <c r="H210" s="88">
        <v>55936.440017651315</v>
      </c>
      <c r="I210" s="88">
        <v>39682.702703558069</v>
      </c>
    </row>
    <row r="211" spans="1:9" x14ac:dyDescent="0.35">
      <c r="A211" s="84">
        <v>7</v>
      </c>
      <c r="B211" s="85">
        <v>45</v>
      </c>
      <c r="C211" s="17">
        <f t="shared" ca="1" si="5"/>
        <v>26.410958904109588</v>
      </c>
      <c r="D211" s="100" t="s">
        <v>364</v>
      </c>
      <c r="E211" s="86" t="s">
        <v>125</v>
      </c>
      <c r="F211" s="92">
        <v>20</v>
      </c>
      <c r="G211" s="87">
        <v>226000</v>
      </c>
      <c r="H211" s="88">
        <v>273008.00008615048</v>
      </c>
      <c r="I211" s="88">
        <v>193678.66992774268</v>
      </c>
    </row>
    <row r="212" spans="1:9" x14ac:dyDescent="0.35">
      <c r="A212" s="84">
        <v>7</v>
      </c>
      <c r="B212" s="85">
        <v>45</v>
      </c>
      <c r="C212" s="17">
        <f t="shared" ca="1" si="5"/>
        <v>26.410958904109588</v>
      </c>
      <c r="D212" s="100" t="s">
        <v>365</v>
      </c>
      <c r="E212" s="86" t="s">
        <v>125</v>
      </c>
      <c r="F212" s="92">
        <v>40</v>
      </c>
      <c r="G212" s="87">
        <v>780000</v>
      </c>
      <c r="H212" s="88">
        <v>942240.00029733346</v>
      </c>
      <c r="I212" s="88">
        <v>668448.50683026225</v>
      </c>
    </row>
    <row r="213" spans="1:9" x14ac:dyDescent="0.35">
      <c r="A213" s="84">
        <v>7</v>
      </c>
      <c r="B213" s="85">
        <v>45</v>
      </c>
      <c r="C213" s="17">
        <f t="shared" ca="1" si="5"/>
        <v>26.410958904109588</v>
      </c>
      <c r="D213" s="100" t="s">
        <v>677</v>
      </c>
      <c r="E213" s="86" t="s">
        <v>125</v>
      </c>
      <c r="F213" s="92">
        <v>142</v>
      </c>
      <c r="G213" s="87">
        <v>426000</v>
      </c>
      <c r="H213" s="88">
        <v>514608.00016238983</v>
      </c>
      <c r="I213" s="88">
        <v>365075.72296114324</v>
      </c>
    </row>
    <row r="214" spans="1:9" x14ac:dyDescent="0.35">
      <c r="A214" s="84">
        <v>7</v>
      </c>
      <c r="B214" s="85">
        <v>45</v>
      </c>
      <c r="C214" s="17">
        <f t="shared" ca="1" si="5"/>
        <v>26.410958904109588</v>
      </c>
      <c r="D214" s="100" t="s">
        <v>883</v>
      </c>
      <c r="E214" s="86" t="s">
        <v>125</v>
      </c>
      <c r="F214" s="92">
        <v>23</v>
      </c>
      <c r="G214" s="87">
        <v>583211</v>
      </c>
      <c r="H214" s="88">
        <v>704518.88822231814</v>
      </c>
      <c r="I214" s="88">
        <v>499803.23348331294</v>
      </c>
    </row>
    <row r="215" spans="1:9" x14ac:dyDescent="0.35">
      <c r="A215" s="84">
        <v>7</v>
      </c>
      <c r="B215" s="85">
        <v>45</v>
      </c>
      <c r="C215" s="17">
        <f t="shared" ca="1" si="5"/>
        <v>26.410958904109588</v>
      </c>
      <c r="D215" s="100" t="s">
        <v>684</v>
      </c>
      <c r="E215" s="86" t="s">
        <v>125</v>
      </c>
      <c r="F215" s="92">
        <v>23</v>
      </c>
      <c r="G215" s="87">
        <v>841110</v>
      </c>
      <c r="H215" s="88">
        <v>1016060.8803206284</v>
      </c>
      <c r="I215" s="88">
        <v>720818.87638461788</v>
      </c>
    </row>
    <row r="216" spans="1:9" x14ac:dyDescent="0.35">
      <c r="A216" s="84">
        <v>7</v>
      </c>
      <c r="B216" s="85">
        <v>45</v>
      </c>
      <c r="C216" s="17">
        <f t="shared" ca="1" si="5"/>
        <v>26.410958904109588</v>
      </c>
      <c r="D216" s="100" t="s">
        <v>685</v>
      </c>
      <c r="E216" s="86" t="s">
        <v>125</v>
      </c>
      <c r="F216" s="92">
        <v>42</v>
      </c>
      <c r="G216" s="87">
        <v>990360</v>
      </c>
      <c r="H216" s="88">
        <v>1196354.880377522</v>
      </c>
      <c r="I216" s="88">
        <v>848723.92721079302</v>
      </c>
    </row>
    <row r="217" spans="1:9" x14ac:dyDescent="0.35">
      <c r="A217" s="84">
        <v>7</v>
      </c>
      <c r="B217" s="85">
        <v>45</v>
      </c>
      <c r="C217" s="17">
        <f t="shared" ca="1" si="5"/>
        <v>26.410958904109588</v>
      </c>
      <c r="D217" s="100" t="s">
        <v>686</v>
      </c>
      <c r="E217" s="86" t="s">
        <v>125</v>
      </c>
      <c r="F217" s="92">
        <v>42</v>
      </c>
      <c r="G217" s="87">
        <v>420840</v>
      </c>
      <c r="H217" s="88">
        <v>508374.72016042285</v>
      </c>
      <c r="I217" s="88">
        <v>360653.6789928815</v>
      </c>
    </row>
    <row r="218" spans="1:9" x14ac:dyDescent="0.35">
      <c r="A218" s="84">
        <v>7</v>
      </c>
      <c r="B218" s="85">
        <v>45</v>
      </c>
      <c r="C218" s="17">
        <f t="shared" ca="1" si="5"/>
        <v>26.410958904109588</v>
      </c>
      <c r="D218" s="100" t="s">
        <v>884</v>
      </c>
      <c r="E218" s="86" t="s">
        <v>125</v>
      </c>
      <c r="F218" s="92">
        <v>3</v>
      </c>
      <c r="G218" s="87">
        <v>17970</v>
      </c>
      <c r="H218" s="88">
        <v>21707.760006850105</v>
      </c>
      <c r="I218" s="88">
        <v>15400.025215051042</v>
      </c>
    </row>
    <row r="219" spans="1:9" x14ac:dyDescent="0.35">
      <c r="A219" s="84">
        <v>7</v>
      </c>
      <c r="B219" s="85">
        <v>45</v>
      </c>
      <c r="C219" s="17">
        <f t="shared" ca="1" si="5"/>
        <v>26.410958904109588</v>
      </c>
      <c r="D219" s="100" t="s">
        <v>885</v>
      </c>
      <c r="E219" s="86" t="s">
        <v>125</v>
      </c>
      <c r="F219" s="92">
        <v>2</v>
      </c>
      <c r="G219" s="87">
        <v>1080000</v>
      </c>
      <c r="H219" s="88">
        <v>1304640.0004116925</v>
      </c>
      <c r="I219" s="88">
        <v>925544.08638036321</v>
      </c>
    </row>
    <row r="220" spans="1:9" x14ac:dyDescent="0.35">
      <c r="A220" s="84">
        <v>7</v>
      </c>
      <c r="B220" s="85">
        <v>45</v>
      </c>
      <c r="C220" s="17">
        <f t="shared" ca="1" si="5"/>
        <v>26.410958904109588</v>
      </c>
      <c r="D220" s="100" t="s">
        <v>842</v>
      </c>
      <c r="E220" s="86" t="s">
        <v>125</v>
      </c>
      <c r="F220" s="92">
        <v>3</v>
      </c>
      <c r="G220" s="87">
        <v>50400</v>
      </c>
      <c r="H220" s="88">
        <v>60883.200019212316</v>
      </c>
      <c r="I220" s="88">
        <v>43192.057364416949</v>
      </c>
    </row>
    <row r="221" spans="1:9" x14ac:dyDescent="0.35">
      <c r="A221" s="84">
        <v>7</v>
      </c>
      <c r="B221" s="85">
        <v>45</v>
      </c>
      <c r="C221" s="17">
        <f t="shared" ca="1" si="5"/>
        <v>26.410958904109588</v>
      </c>
      <c r="D221" s="100" t="s">
        <v>827</v>
      </c>
      <c r="E221" s="86" t="s">
        <v>125</v>
      </c>
      <c r="F221" s="92">
        <v>8</v>
      </c>
      <c r="G221" s="87">
        <v>169600</v>
      </c>
      <c r="H221" s="88">
        <v>204876.80006465098</v>
      </c>
      <c r="I221" s="88">
        <v>145344.70097232371</v>
      </c>
    </row>
    <row r="222" spans="1:9" x14ac:dyDescent="0.35">
      <c r="A222" s="84">
        <v>7</v>
      </c>
      <c r="B222" s="85">
        <v>45</v>
      </c>
      <c r="C222" s="17">
        <f t="shared" ca="1" si="5"/>
        <v>26.410958904109588</v>
      </c>
      <c r="D222" s="100" t="s">
        <v>126</v>
      </c>
      <c r="E222" s="86" t="s">
        <v>125</v>
      </c>
      <c r="F222" s="92">
        <v>8</v>
      </c>
      <c r="G222" s="87">
        <v>123936</v>
      </c>
      <c r="H222" s="88">
        <v>149714.68804724401</v>
      </c>
      <c r="I222" s="88">
        <v>106211.32582373769</v>
      </c>
    </row>
    <row r="223" spans="1:9" x14ac:dyDescent="0.35">
      <c r="A223" s="84">
        <v>7</v>
      </c>
      <c r="B223" s="85">
        <v>45</v>
      </c>
      <c r="C223" s="17">
        <f t="shared" ca="1" si="5"/>
        <v>26.410958904109588</v>
      </c>
      <c r="D223" s="100" t="s">
        <v>829</v>
      </c>
      <c r="E223" s="86" t="s">
        <v>125</v>
      </c>
      <c r="F223" s="92">
        <v>2</v>
      </c>
      <c r="G223" s="87">
        <v>22674</v>
      </c>
      <c r="H223" s="88">
        <v>27390.192008643258</v>
      </c>
      <c r="I223" s="88">
        <v>19431.283902396626</v>
      </c>
    </row>
    <row r="224" spans="1:9" x14ac:dyDescent="0.35">
      <c r="A224" s="84">
        <v>7</v>
      </c>
      <c r="B224" s="85">
        <v>45</v>
      </c>
      <c r="C224" s="17">
        <f t="shared" ca="1" si="5"/>
        <v>26.410958904109588</v>
      </c>
      <c r="D224" s="100" t="s">
        <v>651</v>
      </c>
      <c r="E224" s="86" t="s">
        <v>125</v>
      </c>
      <c r="F224" s="92">
        <v>11</v>
      </c>
      <c r="G224" s="87">
        <v>2200</v>
      </c>
      <c r="H224" s="88">
        <v>2657.6000008386332</v>
      </c>
      <c r="I224" s="88">
        <v>1885.3675833674067</v>
      </c>
    </row>
    <row r="225" spans="1:9" x14ac:dyDescent="0.35">
      <c r="A225" s="84">
        <v>7</v>
      </c>
      <c r="B225" s="85">
        <v>45</v>
      </c>
      <c r="C225" s="17">
        <f t="shared" ca="1" si="5"/>
        <v>26.410958904109588</v>
      </c>
      <c r="D225" s="100" t="s">
        <v>886</v>
      </c>
      <c r="E225" s="86" t="s">
        <v>132</v>
      </c>
      <c r="F225" s="92">
        <v>92</v>
      </c>
      <c r="G225" s="87">
        <v>1012000</v>
      </c>
      <c r="H225" s="88">
        <v>1222496.0003857713</v>
      </c>
      <c r="I225" s="88">
        <v>867269.08834900707</v>
      </c>
    </row>
    <row r="226" spans="1:9" x14ac:dyDescent="0.35">
      <c r="A226" s="84">
        <v>7</v>
      </c>
      <c r="B226" s="85">
        <v>45</v>
      </c>
      <c r="C226" s="17">
        <f t="shared" ca="1" si="5"/>
        <v>26.410958904109588</v>
      </c>
      <c r="D226" s="100" t="s">
        <v>832</v>
      </c>
      <c r="E226" s="86" t="s">
        <v>125</v>
      </c>
      <c r="F226" s="92">
        <v>4</v>
      </c>
      <c r="G226" s="87">
        <v>5932</v>
      </c>
      <c r="H226" s="88">
        <v>7165.8560022612592</v>
      </c>
      <c r="I226" s="88">
        <v>5083.6365929706617</v>
      </c>
    </row>
    <row r="227" spans="1:9" x14ac:dyDescent="0.35">
      <c r="A227" s="84">
        <v>7</v>
      </c>
      <c r="B227" s="85">
        <v>45</v>
      </c>
      <c r="C227" s="17">
        <f t="shared" ca="1" si="5"/>
        <v>26.410958904109588</v>
      </c>
      <c r="D227" s="100" t="s">
        <v>887</v>
      </c>
      <c r="E227" s="86" t="s">
        <v>125</v>
      </c>
      <c r="F227" s="92">
        <v>50</v>
      </c>
      <c r="G227" s="87">
        <v>451500</v>
      </c>
      <c r="H227" s="88">
        <v>545412.00017211039</v>
      </c>
      <c r="I227" s="88">
        <v>386928.84722290188</v>
      </c>
    </row>
    <row r="228" spans="1:9" x14ac:dyDescent="0.35">
      <c r="A228" s="84">
        <v>7</v>
      </c>
      <c r="B228" s="85">
        <v>45</v>
      </c>
      <c r="C228" s="17">
        <f t="shared" ca="1" si="5"/>
        <v>26.410958904109588</v>
      </c>
      <c r="D228" s="100" t="s">
        <v>662</v>
      </c>
      <c r="E228" s="86" t="s">
        <v>125</v>
      </c>
      <c r="F228" s="92">
        <v>4</v>
      </c>
      <c r="G228" s="87">
        <v>482080</v>
      </c>
      <c r="H228" s="88">
        <v>582352.6401837673</v>
      </c>
      <c r="I228" s="88">
        <v>413135.45663170877</v>
      </c>
    </row>
    <row r="229" spans="1:9" x14ac:dyDescent="0.35">
      <c r="A229" s="84">
        <v>7</v>
      </c>
      <c r="B229" s="85">
        <v>45</v>
      </c>
      <c r="C229" s="17">
        <f t="shared" ca="1" si="5"/>
        <v>26.410958904109588</v>
      </c>
      <c r="D229" s="100" t="s">
        <v>663</v>
      </c>
      <c r="E229" s="86" t="s">
        <v>125</v>
      </c>
      <c r="F229" s="92">
        <v>7</v>
      </c>
      <c r="G229" s="87">
        <v>367150</v>
      </c>
      <c r="H229" s="88">
        <v>443517.20013995643</v>
      </c>
      <c r="I229" s="88">
        <v>314642.14010606514</v>
      </c>
    </row>
    <row r="230" spans="1:9" x14ac:dyDescent="0.35">
      <c r="A230" s="84">
        <v>7</v>
      </c>
      <c r="B230" s="85">
        <v>45</v>
      </c>
      <c r="C230" s="17">
        <f t="shared" ca="1" si="5"/>
        <v>26.410958904109588</v>
      </c>
      <c r="D230" s="100" t="s">
        <v>835</v>
      </c>
      <c r="E230" s="86" t="s">
        <v>125</v>
      </c>
      <c r="F230" s="92">
        <v>7</v>
      </c>
      <c r="G230" s="87">
        <v>192920</v>
      </c>
      <c r="H230" s="88">
        <v>233047.36007354048</v>
      </c>
      <c r="I230" s="88">
        <v>165329.5973560182</v>
      </c>
    </row>
    <row r="231" spans="1:9" x14ac:dyDescent="0.35">
      <c r="A231" s="84">
        <v>7</v>
      </c>
      <c r="B231" s="85">
        <v>45</v>
      </c>
      <c r="C231" s="17">
        <f t="shared" ca="1" si="5"/>
        <v>26.410958904109588</v>
      </c>
      <c r="D231" s="100" t="s">
        <v>665</v>
      </c>
      <c r="E231" s="86" t="s">
        <v>125</v>
      </c>
      <c r="F231" s="92">
        <v>4</v>
      </c>
      <c r="G231" s="87">
        <v>20260</v>
      </c>
      <c r="H231" s="88">
        <v>24474.080007723049</v>
      </c>
      <c r="I231" s="88">
        <v>17362.521472283483</v>
      </c>
    </row>
    <row r="232" spans="1:9" x14ac:dyDescent="0.35">
      <c r="A232" s="84">
        <v>7</v>
      </c>
      <c r="B232" s="85">
        <v>45</v>
      </c>
      <c r="C232" s="17">
        <f t="shared" ca="1" si="5"/>
        <v>26.410958904109588</v>
      </c>
      <c r="D232" s="100" t="s">
        <v>666</v>
      </c>
      <c r="E232" s="86" t="s">
        <v>125</v>
      </c>
      <c r="F232" s="92">
        <v>3</v>
      </c>
      <c r="G232" s="87">
        <v>15021</v>
      </c>
      <c r="H232" s="88">
        <v>18145.368005725959</v>
      </c>
      <c r="I232" s="88">
        <v>12872.775668073553</v>
      </c>
    </row>
    <row r="233" spans="1:9" x14ac:dyDescent="0.35">
      <c r="A233" s="84">
        <v>7</v>
      </c>
      <c r="B233" s="85">
        <v>45</v>
      </c>
      <c r="C233" s="17">
        <f t="shared" ca="1" si="5"/>
        <v>26.410958904109588</v>
      </c>
      <c r="D233" s="100" t="s">
        <v>667</v>
      </c>
      <c r="E233" s="86" t="s">
        <v>125</v>
      </c>
      <c r="F233" s="92">
        <v>4</v>
      </c>
      <c r="G233" s="87">
        <v>50560</v>
      </c>
      <c r="H233" s="88">
        <v>61076.480019273309</v>
      </c>
      <c r="I233" s="88">
        <v>43329.175006843667</v>
      </c>
    </row>
    <row r="234" spans="1:9" x14ac:dyDescent="0.35">
      <c r="A234" s="84">
        <v>7</v>
      </c>
      <c r="B234" s="85">
        <v>45</v>
      </c>
      <c r="C234" s="17">
        <f t="shared" ca="1" si="5"/>
        <v>26.410958904109588</v>
      </c>
      <c r="D234" s="100" t="s">
        <v>837</v>
      </c>
      <c r="E234" s="86" t="s">
        <v>125</v>
      </c>
      <c r="F234" s="92">
        <v>4</v>
      </c>
      <c r="G234" s="87">
        <v>60444</v>
      </c>
      <c r="H234" s="88">
        <v>73016.352023041065</v>
      </c>
      <c r="I234" s="88">
        <v>51799.617367754334</v>
      </c>
    </row>
    <row r="235" spans="1:9" x14ac:dyDescent="0.35">
      <c r="A235" s="84">
        <v>7</v>
      </c>
      <c r="B235" s="85">
        <v>45</v>
      </c>
      <c r="C235" s="17">
        <f t="shared" ca="1" si="5"/>
        <v>26.410958904109588</v>
      </c>
      <c r="D235" s="100" t="s">
        <v>838</v>
      </c>
      <c r="E235" s="86" t="s">
        <v>125</v>
      </c>
      <c r="F235" s="92">
        <v>2</v>
      </c>
      <c r="G235" s="87">
        <v>5736</v>
      </c>
      <c r="H235" s="88">
        <v>6929.0880021865451</v>
      </c>
      <c r="I235" s="88">
        <v>4915.6674809979295</v>
      </c>
    </row>
    <row r="236" spans="1:9" x14ac:dyDescent="0.35">
      <c r="A236" s="84">
        <v>7</v>
      </c>
      <c r="B236" s="85">
        <v>45</v>
      </c>
      <c r="C236" s="17">
        <f t="shared" ca="1" si="5"/>
        <v>26.410958904109588</v>
      </c>
      <c r="D236" s="100" t="s">
        <v>672</v>
      </c>
      <c r="E236" s="86" t="s">
        <v>125</v>
      </c>
      <c r="F236" s="92">
        <v>2</v>
      </c>
      <c r="G236" s="87">
        <v>6040</v>
      </c>
      <c r="H236" s="88">
        <v>7296.3200023024292</v>
      </c>
      <c r="I236" s="88">
        <v>5176.1910016086986</v>
      </c>
    </row>
    <row r="237" spans="1:9" x14ac:dyDescent="0.35">
      <c r="A237" s="84">
        <v>7</v>
      </c>
      <c r="B237" s="85">
        <v>45</v>
      </c>
      <c r="C237" s="17">
        <f t="shared" ca="1" si="5"/>
        <v>26.410958904109588</v>
      </c>
      <c r="D237" s="100" t="s">
        <v>839</v>
      </c>
      <c r="E237" s="86" t="s">
        <v>125</v>
      </c>
      <c r="F237" s="92">
        <v>2</v>
      </c>
      <c r="G237" s="87">
        <v>284000</v>
      </c>
      <c r="H237" s="88">
        <v>343072.0001082599</v>
      </c>
      <c r="I237" s="88">
        <v>243383.81530742886</v>
      </c>
    </row>
    <row r="238" spans="1:9" x14ac:dyDescent="0.35">
      <c r="A238" s="84">
        <v>7</v>
      </c>
      <c r="B238" s="85">
        <v>45</v>
      </c>
      <c r="C238" s="17">
        <f t="shared" ca="1" si="5"/>
        <v>26.410958904109588</v>
      </c>
      <c r="D238" s="100" t="s">
        <v>674</v>
      </c>
      <c r="E238" s="86" t="s">
        <v>125</v>
      </c>
      <c r="F238" s="92">
        <v>14</v>
      </c>
      <c r="G238" s="87">
        <v>11690</v>
      </c>
      <c r="H238" s="88">
        <v>14121.520004456192</v>
      </c>
      <c r="I238" s="88">
        <v>10018.157749802265</v>
      </c>
    </row>
    <row r="239" spans="1:9" x14ac:dyDescent="0.35">
      <c r="A239" s="84">
        <v>7</v>
      </c>
      <c r="B239" s="85">
        <v>45</v>
      </c>
      <c r="C239" s="17">
        <f t="shared" ca="1" si="5"/>
        <v>26.410958904109588</v>
      </c>
      <c r="D239" s="100" t="s">
        <v>675</v>
      </c>
      <c r="E239" s="86" t="s">
        <v>125</v>
      </c>
      <c r="F239" s="92">
        <v>4</v>
      </c>
      <c r="G239" s="87">
        <v>16288</v>
      </c>
      <c r="H239" s="88">
        <v>19675.904006208933</v>
      </c>
      <c r="I239" s="88">
        <v>13958.575999040144</v>
      </c>
    </row>
    <row r="240" spans="1:9" x14ac:dyDescent="0.35">
      <c r="A240" s="84">
        <v>7</v>
      </c>
      <c r="B240" s="85">
        <v>45</v>
      </c>
      <c r="C240" s="17">
        <f t="shared" ca="1" si="5"/>
        <v>26.410958904109588</v>
      </c>
      <c r="D240" s="100" t="s">
        <v>678</v>
      </c>
      <c r="E240" s="86" t="s">
        <v>125</v>
      </c>
      <c r="F240" s="92">
        <v>4</v>
      </c>
      <c r="G240" s="87">
        <v>24028</v>
      </c>
      <c r="H240" s="88">
        <v>29025.824009159398</v>
      </c>
      <c r="I240" s="88">
        <v>20591.641951432746</v>
      </c>
    </row>
    <row r="241" spans="1:9" x14ac:dyDescent="0.35">
      <c r="A241" s="84">
        <v>7</v>
      </c>
      <c r="B241" s="85">
        <v>45</v>
      </c>
      <c r="C241" s="17">
        <f t="shared" ca="1" si="5"/>
        <v>26.410958904109588</v>
      </c>
      <c r="D241" s="100" t="s">
        <v>679</v>
      </c>
      <c r="E241" s="86" t="s">
        <v>125</v>
      </c>
      <c r="F241" s="92">
        <v>6</v>
      </c>
      <c r="G241" s="87">
        <v>41400</v>
      </c>
      <c r="H241" s="88">
        <v>50011.200015781549</v>
      </c>
      <c r="I241" s="88">
        <v>35479.18997791392</v>
      </c>
    </row>
    <row r="242" spans="1:9" x14ac:dyDescent="0.35">
      <c r="A242" s="84">
        <v>7</v>
      </c>
      <c r="B242" s="85">
        <v>45</v>
      </c>
      <c r="C242" s="17">
        <f t="shared" ca="1" si="5"/>
        <v>26.410958904109588</v>
      </c>
      <c r="D242" s="100" t="s">
        <v>683</v>
      </c>
      <c r="E242" s="86" t="s">
        <v>125</v>
      </c>
      <c r="F242" s="92">
        <v>2</v>
      </c>
      <c r="G242" s="87">
        <v>11956</v>
      </c>
      <c r="H242" s="88">
        <v>14442.848004557589</v>
      </c>
      <c r="I242" s="88">
        <v>10246.115830336686</v>
      </c>
    </row>
    <row r="243" spans="1:9" x14ac:dyDescent="0.35">
      <c r="A243" s="84">
        <v>7</v>
      </c>
      <c r="B243" s="85">
        <v>45</v>
      </c>
      <c r="C243" s="17">
        <f t="shared" ca="1" si="5"/>
        <v>26.410958904109588</v>
      </c>
      <c r="D243" s="100" t="s">
        <v>51</v>
      </c>
      <c r="E243" s="86" t="s">
        <v>52</v>
      </c>
      <c r="F243" s="92">
        <v>7.0000000000000007E-2</v>
      </c>
      <c r="G243" s="87">
        <v>20790</v>
      </c>
      <c r="H243" s="88">
        <v>25114.320007925082</v>
      </c>
      <c r="I243" s="88">
        <v>17816.723662821991</v>
      </c>
    </row>
    <row r="244" spans="1:9" x14ac:dyDescent="0.35">
      <c r="A244" s="84">
        <v>7</v>
      </c>
      <c r="B244" s="85">
        <v>45</v>
      </c>
      <c r="C244" s="17">
        <f t="shared" ca="1" si="5"/>
        <v>26.410958904109588</v>
      </c>
      <c r="D244" s="100" t="s">
        <v>888</v>
      </c>
      <c r="E244" s="86" t="s">
        <v>125</v>
      </c>
      <c r="F244" s="92">
        <v>2</v>
      </c>
      <c r="G244" s="87">
        <v>166160</v>
      </c>
      <c r="H244" s="88">
        <v>200721.28006333965</v>
      </c>
      <c r="I244" s="88">
        <v>142396.67166014921</v>
      </c>
    </row>
    <row r="245" spans="1:9" x14ac:dyDescent="0.35">
      <c r="A245" s="84">
        <v>7</v>
      </c>
      <c r="B245" s="85">
        <v>45</v>
      </c>
      <c r="C245" s="17">
        <f t="shared" ca="1" si="5"/>
        <v>26.410958904109588</v>
      </c>
      <c r="D245" s="100" t="s">
        <v>862</v>
      </c>
      <c r="E245" s="86" t="s">
        <v>125</v>
      </c>
      <c r="F245" s="92">
        <v>2</v>
      </c>
      <c r="G245" s="87">
        <v>86230</v>
      </c>
      <c r="H245" s="88">
        <v>104165.8400328706</v>
      </c>
      <c r="I245" s="88">
        <v>73897.839415350667</v>
      </c>
    </row>
    <row r="246" spans="1:9" x14ac:dyDescent="0.35">
      <c r="A246" s="84">
        <v>7</v>
      </c>
      <c r="B246" s="85">
        <v>45</v>
      </c>
      <c r="C246" s="17">
        <f t="shared" ca="1" si="5"/>
        <v>26.410958904109588</v>
      </c>
      <c r="D246" s="100" t="s">
        <v>380</v>
      </c>
      <c r="E246" s="86" t="s">
        <v>125</v>
      </c>
      <c r="F246" s="92">
        <v>2</v>
      </c>
      <c r="G246" s="87">
        <v>56000</v>
      </c>
      <c r="H246" s="88">
        <v>67648.000021347019</v>
      </c>
      <c r="I246" s="88">
        <v>47991.174849352166</v>
      </c>
    </row>
    <row r="247" spans="1:9" x14ac:dyDescent="0.35">
      <c r="A247" s="84">
        <v>7</v>
      </c>
      <c r="B247" s="85">
        <v>45</v>
      </c>
      <c r="C247" s="17">
        <f t="shared" ca="1" si="5"/>
        <v>26.410958904109588</v>
      </c>
      <c r="D247" s="100" t="s">
        <v>795</v>
      </c>
      <c r="E247" s="86" t="s">
        <v>57</v>
      </c>
      <c r="F247" s="92">
        <v>2</v>
      </c>
      <c r="G247" s="87">
        <v>342716</v>
      </c>
      <c r="H247" s="88">
        <v>414000.92813064222</v>
      </c>
      <c r="I247" s="88">
        <v>293702.56213697459</v>
      </c>
    </row>
    <row r="248" spans="1:9" x14ac:dyDescent="0.35">
      <c r="A248" s="84">
        <v>7</v>
      </c>
      <c r="B248" s="85">
        <v>45</v>
      </c>
      <c r="C248" s="17">
        <f t="shared" ca="1" si="5"/>
        <v>26.410958904109588</v>
      </c>
      <c r="D248" s="100" t="s">
        <v>846</v>
      </c>
      <c r="E248" s="86" t="s">
        <v>125</v>
      </c>
      <c r="F248" s="92">
        <v>1</v>
      </c>
      <c r="G248" s="87">
        <v>74248</v>
      </c>
      <c r="H248" s="88">
        <v>89691.584028303099</v>
      </c>
      <c r="I248" s="88">
        <v>63629.441968119638</v>
      </c>
    </row>
    <row r="249" spans="1:9" x14ac:dyDescent="0.35">
      <c r="A249" s="84">
        <v>7</v>
      </c>
      <c r="B249" s="85">
        <v>45</v>
      </c>
      <c r="C249" s="17">
        <f t="shared" ca="1" si="5"/>
        <v>26.410958904109588</v>
      </c>
      <c r="D249" s="100" t="s">
        <v>847</v>
      </c>
      <c r="E249" s="86" t="s">
        <v>125</v>
      </c>
      <c r="F249" s="92">
        <v>1</v>
      </c>
      <c r="G249" s="87">
        <v>123748</v>
      </c>
      <c r="H249" s="88">
        <v>149487.58404717233</v>
      </c>
      <c r="I249" s="88">
        <v>106050.21259388627</v>
      </c>
    </row>
    <row r="250" spans="1:9" x14ac:dyDescent="0.35">
      <c r="A250" s="84">
        <v>7</v>
      </c>
      <c r="B250" s="85">
        <v>45</v>
      </c>
      <c r="C250" s="17">
        <f t="shared" ca="1" si="5"/>
        <v>26.410958904109588</v>
      </c>
      <c r="D250" s="100" t="s">
        <v>799</v>
      </c>
      <c r="E250" s="86" t="s">
        <v>125</v>
      </c>
      <c r="F250" s="92">
        <v>1</v>
      </c>
      <c r="G250" s="87">
        <v>35750</v>
      </c>
      <c r="H250" s="88">
        <v>43186.000013627789</v>
      </c>
      <c r="I250" s="88">
        <v>30637.223229720359</v>
      </c>
    </row>
    <row r="251" spans="1:9" x14ac:dyDescent="0.35">
      <c r="A251" s="84">
        <v>7</v>
      </c>
      <c r="B251" s="85">
        <v>45</v>
      </c>
      <c r="C251" s="17">
        <f t="shared" ca="1" si="5"/>
        <v>26.410958904109588</v>
      </c>
      <c r="D251" s="100" t="s">
        <v>168</v>
      </c>
      <c r="E251" s="86" t="s">
        <v>125</v>
      </c>
      <c r="F251" s="92">
        <v>2</v>
      </c>
      <c r="G251" s="87">
        <v>86000</v>
      </c>
      <c r="H251" s="88">
        <v>103888.00003278293</v>
      </c>
      <c r="I251" s="88">
        <v>73700.732804362255</v>
      </c>
    </row>
    <row r="252" spans="1:9" x14ac:dyDescent="0.35">
      <c r="A252" s="84">
        <v>7</v>
      </c>
      <c r="B252" s="85">
        <v>45</v>
      </c>
      <c r="C252" s="17">
        <f t="shared" ca="1" si="5"/>
        <v>26.410958904109588</v>
      </c>
      <c r="D252" s="100" t="s">
        <v>173</v>
      </c>
      <c r="E252" s="86" t="s">
        <v>125</v>
      </c>
      <c r="F252" s="92">
        <v>2</v>
      </c>
      <c r="G252" s="87">
        <v>55130</v>
      </c>
      <c r="H252" s="88">
        <v>66597.040021015375</v>
      </c>
      <c r="I252" s="88">
        <v>47245.597668656868</v>
      </c>
    </row>
    <row r="253" spans="1:9" x14ac:dyDescent="0.35">
      <c r="A253" s="84">
        <v>7</v>
      </c>
      <c r="B253" s="85">
        <v>45</v>
      </c>
      <c r="C253" s="17">
        <f t="shared" ca="1" si="5"/>
        <v>26.410958904109588</v>
      </c>
      <c r="D253" s="100" t="s">
        <v>889</v>
      </c>
      <c r="E253" s="86" t="s">
        <v>52</v>
      </c>
      <c r="F253" s="92" t="s">
        <v>890</v>
      </c>
      <c r="G253" s="87">
        <v>60662</v>
      </c>
      <c r="H253" s="88">
        <v>73279.696023124168</v>
      </c>
      <c r="I253" s="88">
        <v>51986.44015556074</v>
      </c>
    </row>
    <row r="254" spans="1:9" x14ac:dyDescent="0.35">
      <c r="A254" s="84">
        <v>7</v>
      </c>
      <c r="B254" s="85">
        <v>45</v>
      </c>
      <c r="C254" s="17">
        <f t="shared" ca="1" si="5"/>
        <v>26.410958904109588</v>
      </c>
      <c r="D254" s="100" t="s">
        <v>177</v>
      </c>
      <c r="E254" s="86" t="s">
        <v>125</v>
      </c>
      <c r="F254" s="92">
        <v>1</v>
      </c>
      <c r="G254" s="87">
        <v>44108</v>
      </c>
      <c r="H254" s="88">
        <v>53282.464016813828</v>
      </c>
      <c r="I254" s="88">
        <v>37799.906075986168</v>
      </c>
    </row>
    <row r="255" spans="1:9" x14ac:dyDescent="0.35">
      <c r="A255" s="18">
        <v>12</v>
      </c>
      <c r="B255" s="19">
        <v>35</v>
      </c>
      <c r="C255" s="20">
        <f ca="1">B255-($F$2-$D$2)/365</f>
        <v>16.410958904109588</v>
      </c>
      <c r="D255" s="19" t="s">
        <v>66</v>
      </c>
      <c r="E255" s="19" t="s">
        <v>19</v>
      </c>
      <c r="F255" s="20">
        <f>SUM(F256:F463)</f>
        <v>18296.698</v>
      </c>
      <c r="G255" s="21">
        <f>SUM(G256:G463)</f>
        <v>273792413</v>
      </c>
      <c r="H255" s="21">
        <f>SUM(H256:H463)</f>
        <v>330741235.00836897</v>
      </c>
      <c r="I255" s="22">
        <f>SUM(I256:I463)</f>
        <v>234636063.65551871</v>
      </c>
    </row>
    <row r="256" spans="1:9" x14ac:dyDescent="0.35">
      <c r="A256" s="84">
        <v>12</v>
      </c>
      <c r="B256" s="85">
        <v>35</v>
      </c>
      <c r="C256" s="17">
        <f t="shared" ref="C256:C470" ca="1" si="6">B256-($F$2-$D$2)/365</f>
        <v>16.410958904109588</v>
      </c>
      <c r="D256" s="100" t="s">
        <v>891</v>
      </c>
      <c r="E256" s="86" t="s">
        <v>125</v>
      </c>
      <c r="F256" s="89">
        <v>306</v>
      </c>
      <c r="G256" s="90">
        <v>948600</v>
      </c>
      <c r="H256" s="88">
        <v>1145908.8003616033</v>
      </c>
      <c r="I256" s="88">
        <v>812936.22253741894</v>
      </c>
    </row>
    <row r="257" spans="1:9" x14ac:dyDescent="0.35">
      <c r="A257" s="84">
        <v>12</v>
      </c>
      <c r="B257" s="85">
        <v>35</v>
      </c>
      <c r="C257" s="17">
        <f t="shared" ca="1" si="6"/>
        <v>16.410958904109588</v>
      </c>
      <c r="D257" s="100" t="s">
        <v>702</v>
      </c>
      <c r="E257" s="86" t="s">
        <v>125</v>
      </c>
      <c r="F257" s="85">
        <v>91</v>
      </c>
      <c r="G257" s="87">
        <v>868140</v>
      </c>
      <c r="H257" s="88">
        <v>1048713.1203309323</v>
      </c>
      <c r="I257" s="88">
        <v>743983.188102082</v>
      </c>
    </row>
    <row r="258" spans="1:9" x14ac:dyDescent="0.35">
      <c r="A258" s="84">
        <v>12</v>
      </c>
      <c r="B258" s="85">
        <v>35</v>
      </c>
      <c r="C258" s="17">
        <f t="shared" ca="1" si="6"/>
        <v>16.410958904109588</v>
      </c>
      <c r="D258" s="100" t="s">
        <v>703</v>
      </c>
      <c r="E258" s="86" t="s">
        <v>132</v>
      </c>
      <c r="F258" s="89">
        <v>24</v>
      </c>
      <c r="G258" s="90">
        <v>283680</v>
      </c>
      <c r="H258" s="88">
        <v>342685.4401081379</v>
      </c>
      <c r="I258" s="88">
        <v>243109.58002257539</v>
      </c>
    </row>
    <row r="259" spans="1:9" x14ac:dyDescent="0.35">
      <c r="A259" s="84">
        <v>12</v>
      </c>
      <c r="B259" s="85">
        <v>35</v>
      </c>
      <c r="C259" s="17">
        <f t="shared" ca="1" si="6"/>
        <v>16.410958904109588</v>
      </c>
      <c r="D259" s="100" t="s">
        <v>704</v>
      </c>
      <c r="E259" s="86" t="s">
        <v>132</v>
      </c>
      <c r="F259" s="89">
        <v>548</v>
      </c>
      <c r="G259" s="90">
        <v>4037664</v>
      </c>
      <c r="H259" s="88">
        <v>4877498.1135391444</v>
      </c>
      <c r="I259" s="88">
        <v>3460218.5536952615</v>
      </c>
    </row>
    <row r="260" spans="1:9" x14ac:dyDescent="0.35">
      <c r="A260" s="84">
        <v>12</v>
      </c>
      <c r="B260" s="85">
        <v>35</v>
      </c>
      <c r="C260" s="17">
        <f t="shared" ca="1" si="6"/>
        <v>16.410958904109588</v>
      </c>
      <c r="D260" s="100" t="s">
        <v>681</v>
      </c>
      <c r="E260" s="91" t="s">
        <v>125</v>
      </c>
      <c r="F260" s="85">
        <v>70</v>
      </c>
      <c r="G260" s="87">
        <v>16065000</v>
      </c>
      <c r="H260" s="88">
        <v>19406520.006123926</v>
      </c>
      <c r="I260" s="88">
        <v>13767468.284907902</v>
      </c>
    </row>
    <row r="261" spans="1:9" x14ac:dyDescent="0.35">
      <c r="A261" s="84">
        <v>12</v>
      </c>
      <c r="B261" s="85">
        <v>35</v>
      </c>
      <c r="C261" s="17">
        <f t="shared" ca="1" si="6"/>
        <v>16.410958904109588</v>
      </c>
      <c r="D261" s="100" t="s">
        <v>414</v>
      </c>
      <c r="E261" s="86" t="s">
        <v>52</v>
      </c>
      <c r="F261" s="89" t="s">
        <v>892</v>
      </c>
      <c r="G261" s="90">
        <v>2277990</v>
      </c>
      <c r="H261" s="88">
        <v>2751811.9208683623</v>
      </c>
      <c r="I261" s="88">
        <v>1952203.8641977808</v>
      </c>
    </row>
    <row r="262" spans="1:9" x14ac:dyDescent="0.35">
      <c r="A262" s="84">
        <v>12</v>
      </c>
      <c r="B262" s="85">
        <v>35</v>
      </c>
      <c r="C262" s="17">
        <f t="shared" ca="1" si="6"/>
        <v>16.410958904109588</v>
      </c>
      <c r="D262" s="100" t="s">
        <v>506</v>
      </c>
      <c r="E262" s="86" t="s">
        <v>125</v>
      </c>
      <c r="F262" s="89">
        <v>70</v>
      </c>
      <c r="G262" s="90">
        <v>5192950</v>
      </c>
      <c r="H262" s="88">
        <v>6273083.601979536</v>
      </c>
      <c r="I262" s="88">
        <v>4450281.6327489885</v>
      </c>
    </row>
    <row r="263" spans="1:9" x14ac:dyDescent="0.35">
      <c r="A263" s="84">
        <v>12</v>
      </c>
      <c r="B263" s="85">
        <v>35</v>
      </c>
      <c r="C263" s="17">
        <f t="shared" ca="1" si="6"/>
        <v>16.410958904109588</v>
      </c>
      <c r="D263" s="100" t="s">
        <v>893</v>
      </c>
      <c r="E263" s="86" t="s">
        <v>125</v>
      </c>
      <c r="F263" s="89">
        <v>18</v>
      </c>
      <c r="G263" s="90">
        <v>1223640</v>
      </c>
      <c r="H263" s="88">
        <v>1478157.1204664477</v>
      </c>
      <c r="I263" s="88">
        <v>1048641.4498689515</v>
      </c>
    </row>
    <row r="264" spans="1:9" x14ac:dyDescent="0.35">
      <c r="A264" s="84">
        <v>12</v>
      </c>
      <c r="B264" s="85">
        <v>35</v>
      </c>
      <c r="C264" s="17">
        <f t="shared" ca="1" si="6"/>
        <v>16.410958904109588</v>
      </c>
      <c r="D264" s="100" t="s">
        <v>894</v>
      </c>
      <c r="E264" s="86" t="s">
        <v>125</v>
      </c>
      <c r="F264" s="89">
        <v>28</v>
      </c>
      <c r="G264" s="90">
        <v>3172400</v>
      </c>
      <c r="H264" s="88">
        <v>3832259.2012093086</v>
      </c>
      <c r="I264" s="88">
        <v>2718700.0552158002</v>
      </c>
    </row>
    <row r="265" spans="1:9" x14ac:dyDescent="0.35">
      <c r="A265" s="84">
        <v>12</v>
      </c>
      <c r="B265" s="85">
        <v>35</v>
      </c>
      <c r="C265" s="17">
        <f t="shared" ca="1" si="6"/>
        <v>16.410958904109588</v>
      </c>
      <c r="D265" s="100" t="s">
        <v>724</v>
      </c>
      <c r="E265" s="86" t="s">
        <v>125</v>
      </c>
      <c r="F265" s="89">
        <v>24</v>
      </c>
      <c r="G265" s="90">
        <v>4078800</v>
      </c>
      <c r="H265" s="88">
        <v>4927190.4015548257</v>
      </c>
      <c r="I265" s="88">
        <v>3495471.499563172</v>
      </c>
    </row>
    <row r="266" spans="1:9" x14ac:dyDescent="0.35">
      <c r="A266" s="84">
        <v>12</v>
      </c>
      <c r="B266" s="85">
        <v>35</v>
      </c>
      <c r="C266" s="17">
        <f t="shared" ca="1" si="6"/>
        <v>16.410958904109588</v>
      </c>
      <c r="D266" s="100" t="s">
        <v>895</v>
      </c>
      <c r="E266" s="86" t="s">
        <v>125</v>
      </c>
      <c r="F266" s="89">
        <v>70</v>
      </c>
      <c r="G266" s="90">
        <v>2053450</v>
      </c>
      <c r="H266" s="88">
        <v>2480567.6007827688</v>
      </c>
      <c r="I266" s="88">
        <v>1759776.3927571825</v>
      </c>
    </row>
    <row r="267" spans="1:9" x14ac:dyDescent="0.35">
      <c r="A267" s="84">
        <v>12</v>
      </c>
      <c r="B267" s="85">
        <v>35</v>
      </c>
      <c r="C267" s="17">
        <f t="shared" ca="1" si="6"/>
        <v>16.410958904109588</v>
      </c>
      <c r="D267" s="100" t="s">
        <v>547</v>
      </c>
      <c r="E267" s="86" t="s">
        <v>125</v>
      </c>
      <c r="F267" s="89">
        <v>80</v>
      </c>
      <c r="G267" s="90">
        <v>2346800</v>
      </c>
      <c r="H267" s="88">
        <v>2834934.4008945925</v>
      </c>
      <c r="I267" s="88">
        <v>2011173.0202939224</v>
      </c>
    </row>
    <row r="268" spans="1:9" x14ac:dyDescent="0.35">
      <c r="A268" s="84">
        <v>12</v>
      </c>
      <c r="B268" s="85">
        <v>35</v>
      </c>
      <c r="C268" s="17">
        <f t="shared" ca="1" si="6"/>
        <v>16.410958904109588</v>
      </c>
      <c r="D268" s="100" t="s">
        <v>690</v>
      </c>
      <c r="E268" s="91" t="s">
        <v>57</v>
      </c>
      <c r="F268" s="89">
        <v>7</v>
      </c>
      <c r="G268" s="90">
        <v>1199485</v>
      </c>
      <c r="H268" s="88">
        <v>1448977.8804572399</v>
      </c>
      <c r="I268" s="88">
        <v>1027940.9707888426</v>
      </c>
    </row>
    <row r="269" spans="1:9" x14ac:dyDescent="0.35">
      <c r="A269" s="84">
        <v>12</v>
      </c>
      <c r="B269" s="85">
        <v>35</v>
      </c>
      <c r="C269" s="17">
        <f t="shared" ca="1" si="6"/>
        <v>16.410958904109588</v>
      </c>
      <c r="D269" s="100" t="s">
        <v>423</v>
      </c>
      <c r="E269" s="91" t="s">
        <v>125</v>
      </c>
      <c r="F269" s="89">
        <v>112</v>
      </c>
      <c r="G269" s="90">
        <v>3528560</v>
      </c>
      <c r="H269" s="88">
        <v>4262500.4813450761</v>
      </c>
      <c r="I269" s="88">
        <v>3023923.9272576803</v>
      </c>
    </row>
    <row r="270" spans="1:9" x14ac:dyDescent="0.35">
      <c r="A270" s="84">
        <v>12</v>
      </c>
      <c r="B270" s="85">
        <v>35</v>
      </c>
      <c r="C270" s="17">
        <f t="shared" ca="1" si="6"/>
        <v>16.410958904109588</v>
      </c>
      <c r="D270" s="100" t="s">
        <v>245</v>
      </c>
      <c r="E270" s="91" t="s">
        <v>125</v>
      </c>
      <c r="F270" s="89">
        <v>80</v>
      </c>
      <c r="G270" s="90">
        <v>2000000</v>
      </c>
      <c r="H270" s="88">
        <v>2416000.0007623937</v>
      </c>
      <c r="I270" s="88">
        <v>1713970.5303340061</v>
      </c>
    </row>
    <row r="271" spans="1:9" x14ac:dyDescent="0.35">
      <c r="A271" s="84">
        <v>12</v>
      </c>
      <c r="B271" s="85">
        <v>35</v>
      </c>
      <c r="C271" s="17">
        <f t="shared" ca="1" si="6"/>
        <v>16.410958904109588</v>
      </c>
      <c r="D271" s="100" t="s">
        <v>246</v>
      </c>
      <c r="E271" s="91" t="s">
        <v>52</v>
      </c>
      <c r="F271" s="89">
        <v>6.19</v>
      </c>
      <c r="G271" s="90">
        <v>4209200</v>
      </c>
      <c r="H271" s="88">
        <v>5084713.6016045334</v>
      </c>
      <c r="I271" s="88">
        <v>3607222.3781409487</v>
      </c>
    </row>
    <row r="272" spans="1:9" x14ac:dyDescent="0.35">
      <c r="A272" s="84">
        <v>12</v>
      </c>
      <c r="B272" s="85">
        <v>35</v>
      </c>
      <c r="C272" s="17">
        <f t="shared" ca="1" si="6"/>
        <v>16.410958904109588</v>
      </c>
      <c r="D272" s="100" t="s">
        <v>748</v>
      </c>
      <c r="E272" s="91" t="s">
        <v>52</v>
      </c>
      <c r="F272" s="89">
        <v>1.48</v>
      </c>
      <c r="G272" s="90">
        <v>866244</v>
      </c>
      <c r="H272" s="88">
        <v>1046422.7523302095</v>
      </c>
      <c r="I272" s="88">
        <v>742358.34403932537</v>
      </c>
    </row>
    <row r="273" spans="1:9" x14ac:dyDescent="0.35">
      <c r="A273" s="84">
        <v>12</v>
      </c>
      <c r="B273" s="85">
        <v>35</v>
      </c>
      <c r="C273" s="17">
        <f t="shared" ca="1" si="6"/>
        <v>16.410958904109588</v>
      </c>
      <c r="D273" s="100" t="s">
        <v>337</v>
      </c>
      <c r="E273" s="91" t="s">
        <v>125</v>
      </c>
      <c r="F273" s="89">
        <v>4</v>
      </c>
      <c r="G273" s="90">
        <v>1270100</v>
      </c>
      <c r="H273" s="88">
        <v>1534280.8004841581</v>
      </c>
      <c r="I273" s="88">
        <v>1088456.9852886104</v>
      </c>
    </row>
    <row r="274" spans="1:9" x14ac:dyDescent="0.35">
      <c r="A274" s="84">
        <v>12</v>
      </c>
      <c r="B274" s="85">
        <v>35</v>
      </c>
      <c r="C274" s="17">
        <f t="shared" ca="1" si="6"/>
        <v>16.410958904109588</v>
      </c>
      <c r="D274" s="100" t="s">
        <v>300</v>
      </c>
      <c r="E274" s="91" t="s">
        <v>125</v>
      </c>
      <c r="F274" s="89">
        <v>47</v>
      </c>
      <c r="G274" s="90">
        <v>1433500</v>
      </c>
      <c r="H274" s="88">
        <v>1731668.0005464456</v>
      </c>
      <c r="I274" s="88">
        <v>1228488.3776168986</v>
      </c>
    </row>
    <row r="275" spans="1:9" x14ac:dyDescent="0.35">
      <c r="A275" s="84">
        <v>12</v>
      </c>
      <c r="B275" s="85">
        <v>35</v>
      </c>
      <c r="C275" s="17">
        <f t="shared" ca="1" si="6"/>
        <v>16.410958904109588</v>
      </c>
      <c r="D275" s="100" t="s">
        <v>301</v>
      </c>
      <c r="E275" s="91" t="s">
        <v>125</v>
      </c>
      <c r="F275" s="89">
        <v>94</v>
      </c>
      <c r="G275" s="90">
        <v>987000</v>
      </c>
      <c r="H275" s="88">
        <v>1192296.0003762413</v>
      </c>
      <c r="I275" s="88">
        <v>845844.45671983191</v>
      </c>
    </row>
    <row r="276" spans="1:9" x14ac:dyDescent="0.35">
      <c r="A276" s="84">
        <v>12</v>
      </c>
      <c r="B276" s="85">
        <v>35</v>
      </c>
      <c r="C276" s="17">
        <f t="shared" ca="1" si="6"/>
        <v>16.410958904109588</v>
      </c>
      <c r="D276" s="100" t="s">
        <v>896</v>
      </c>
      <c r="E276" s="91" t="s">
        <v>57</v>
      </c>
      <c r="F276" s="89">
        <v>2</v>
      </c>
      <c r="G276" s="90">
        <v>340000</v>
      </c>
      <c r="H276" s="88">
        <v>410720.00012960692</v>
      </c>
      <c r="I276" s="88">
        <v>291374.99015678099</v>
      </c>
    </row>
    <row r="277" spans="1:9" x14ac:dyDescent="0.35">
      <c r="A277" s="84">
        <v>12</v>
      </c>
      <c r="B277" s="85">
        <v>35</v>
      </c>
      <c r="C277" s="17">
        <f t="shared" ca="1" si="6"/>
        <v>16.410958904109588</v>
      </c>
      <c r="D277" s="100" t="s">
        <v>112</v>
      </c>
      <c r="E277" s="91" t="s">
        <v>125</v>
      </c>
      <c r="F277" s="89">
        <v>48</v>
      </c>
      <c r="G277" s="90">
        <v>2803200</v>
      </c>
      <c r="H277" s="88">
        <v>3386265.6010685707</v>
      </c>
      <c r="I277" s="88">
        <v>2402301.0953161428</v>
      </c>
    </row>
    <row r="278" spans="1:9" x14ac:dyDescent="0.35">
      <c r="A278" s="84">
        <v>12</v>
      </c>
      <c r="B278" s="85">
        <v>35</v>
      </c>
      <c r="C278" s="17">
        <f t="shared" ref="C278:C297" ca="1" si="7">B278-($F$2-$D$2)/365</f>
        <v>16.410958904109588</v>
      </c>
      <c r="D278" s="100" t="s">
        <v>897</v>
      </c>
      <c r="E278" s="91" t="s">
        <v>125</v>
      </c>
      <c r="F278" s="89">
        <v>48</v>
      </c>
      <c r="G278" s="90">
        <v>95280</v>
      </c>
      <c r="H278" s="88">
        <v>115098.24003632044</v>
      </c>
      <c r="I278" s="88">
        <v>81653.556065112047</v>
      </c>
    </row>
    <row r="279" spans="1:9" x14ac:dyDescent="0.35">
      <c r="A279" s="84">
        <v>12</v>
      </c>
      <c r="B279" s="85">
        <v>35</v>
      </c>
      <c r="C279" s="17">
        <f t="shared" ca="1" si="7"/>
        <v>16.410958904109588</v>
      </c>
      <c r="D279" s="100" t="s">
        <v>706</v>
      </c>
      <c r="E279" s="91" t="s">
        <v>125</v>
      </c>
      <c r="F279" s="89">
        <v>48</v>
      </c>
      <c r="G279" s="90">
        <v>19440</v>
      </c>
      <c r="H279" s="88">
        <v>23483.520007410465</v>
      </c>
      <c r="I279" s="88">
        <v>16659.793554846536</v>
      </c>
    </row>
    <row r="280" spans="1:9" x14ac:dyDescent="0.35">
      <c r="A280" s="84">
        <v>12</v>
      </c>
      <c r="B280" s="85">
        <v>35</v>
      </c>
      <c r="C280" s="17">
        <f t="shared" ca="1" si="7"/>
        <v>16.410958904109588</v>
      </c>
      <c r="D280" s="100" t="s">
        <v>707</v>
      </c>
      <c r="E280" s="91" t="s">
        <v>132</v>
      </c>
      <c r="F280" s="89">
        <v>288</v>
      </c>
      <c r="G280" s="90">
        <v>312480</v>
      </c>
      <c r="H280" s="88">
        <v>377475.84011911636</v>
      </c>
      <c r="I280" s="88">
        <v>267790.75565938506</v>
      </c>
    </row>
    <row r="281" spans="1:9" x14ac:dyDescent="0.35">
      <c r="A281" s="84">
        <v>12</v>
      </c>
      <c r="B281" s="85">
        <v>35</v>
      </c>
      <c r="C281" s="17">
        <f t="shared" ca="1" si="7"/>
        <v>16.410958904109588</v>
      </c>
      <c r="D281" s="100" t="s">
        <v>898</v>
      </c>
      <c r="E281" s="91" t="s">
        <v>132</v>
      </c>
      <c r="F281" s="89">
        <v>336</v>
      </c>
      <c r="G281" s="90">
        <v>933072</v>
      </c>
      <c r="H281" s="88">
        <v>1127150.976355684</v>
      </c>
      <c r="I281" s="88">
        <v>799628.95533990569</v>
      </c>
    </row>
    <row r="282" spans="1:9" x14ac:dyDescent="0.35">
      <c r="A282" s="84">
        <v>12</v>
      </c>
      <c r="B282" s="85">
        <v>35</v>
      </c>
      <c r="C282" s="17">
        <f t="shared" ca="1" si="7"/>
        <v>16.410958904109588</v>
      </c>
      <c r="D282" s="100" t="s">
        <v>899</v>
      </c>
      <c r="E282" s="91" t="s">
        <v>132</v>
      </c>
      <c r="F282" s="89">
        <v>96</v>
      </c>
      <c r="G282" s="90">
        <v>258240</v>
      </c>
      <c r="H282" s="88">
        <v>311953.92009844026</v>
      </c>
      <c r="I282" s="88">
        <v>221307.87487672683</v>
      </c>
    </row>
    <row r="283" spans="1:9" x14ac:dyDescent="0.35">
      <c r="A283" s="84">
        <v>12</v>
      </c>
      <c r="B283" s="85">
        <v>35</v>
      </c>
      <c r="C283" s="17">
        <f t="shared" ca="1" si="7"/>
        <v>16.410958904109588</v>
      </c>
      <c r="D283" s="100" t="s">
        <v>900</v>
      </c>
      <c r="E283" s="91" t="s">
        <v>132</v>
      </c>
      <c r="F283" s="89" t="s">
        <v>901</v>
      </c>
      <c r="G283" s="90">
        <v>3689200</v>
      </c>
      <c r="H283" s="88">
        <v>4456553.6014063116</v>
      </c>
      <c r="I283" s="88">
        <v>3161590.0402541077</v>
      </c>
    </row>
    <row r="284" spans="1:9" x14ac:dyDescent="0.35">
      <c r="A284" s="84">
        <v>12</v>
      </c>
      <c r="B284" s="85">
        <v>35</v>
      </c>
      <c r="C284" s="17">
        <f t="shared" ca="1" si="7"/>
        <v>16.410958904109588</v>
      </c>
      <c r="D284" s="100" t="s">
        <v>396</v>
      </c>
      <c r="E284" s="91" t="s">
        <v>132</v>
      </c>
      <c r="F284" s="89">
        <v>500</v>
      </c>
      <c r="G284" s="90">
        <v>5872500</v>
      </c>
      <c r="H284" s="88">
        <v>7093980.0022385782</v>
      </c>
      <c r="I284" s="88">
        <v>5032645.9696932249</v>
      </c>
    </row>
    <row r="285" spans="1:9" x14ac:dyDescent="0.35">
      <c r="A285" s="84">
        <v>12</v>
      </c>
      <c r="B285" s="85">
        <v>35</v>
      </c>
      <c r="C285" s="17">
        <f t="shared" ca="1" si="7"/>
        <v>16.410958904109588</v>
      </c>
      <c r="D285" s="100" t="s">
        <v>902</v>
      </c>
      <c r="E285" s="91" t="s">
        <v>125</v>
      </c>
      <c r="F285" s="89">
        <v>23</v>
      </c>
      <c r="G285" s="90">
        <v>663320</v>
      </c>
      <c r="H285" s="88">
        <v>801290.56025285542</v>
      </c>
      <c r="I285" s="88">
        <v>568455.46609057637</v>
      </c>
    </row>
    <row r="286" spans="1:9" x14ac:dyDescent="0.35">
      <c r="A286" s="84">
        <v>12</v>
      </c>
      <c r="B286" s="85">
        <v>35</v>
      </c>
      <c r="C286" s="17">
        <f t="shared" ca="1" si="7"/>
        <v>16.410958904109588</v>
      </c>
      <c r="D286" s="100" t="s">
        <v>903</v>
      </c>
      <c r="E286" s="91" t="s">
        <v>125</v>
      </c>
      <c r="F286" s="89">
        <v>25</v>
      </c>
      <c r="G286" s="90">
        <v>888250</v>
      </c>
      <c r="H286" s="88">
        <v>1073006.0003385982</v>
      </c>
      <c r="I286" s="88">
        <v>761217.16178459045</v>
      </c>
    </row>
    <row r="287" spans="1:9" x14ac:dyDescent="0.35">
      <c r="A287" s="84">
        <v>12</v>
      </c>
      <c r="B287" s="85">
        <v>35</v>
      </c>
      <c r="C287" s="17">
        <f t="shared" ca="1" si="7"/>
        <v>16.410958904109588</v>
      </c>
      <c r="D287" s="100" t="s">
        <v>904</v>
      </c>
      <c r="E287" s="91" t="s">
        <v>125</v>
      </c>
      <c r="F287" s="89">
        <v>48</v>
      </c>
      <c r="G287" s="90">
        <v>869184</v>
      </c>
      <c r="H287" s="88">
        <v>1049974.2723313302</v>
      </c>
      <c r="I287" s="88">
        <v>744877.88071891631</v>
      </c>
    </row>
    <row r="288" spans="1:9" x14ac:dyDescent="0.35">
      <c r="A288" s="84">
        <v>12</v>
      </c>
      <c r="B288" s="85">
        <v>35</v>
      </c>
      <c r="C288" s="17">
        <f t="shared" ca="1" si="7"/>
        <v>16.410958904109588</v>
      </c>
      <c r="D288" s="100" t="s">
        <v>525</v>
      </c>
      <c r="E288" s="91" t="s">
        <v>125</v>
      </c>
      <c r="F288" s="89">
        <v>48</v>
      </c>
      <c r="G288" s="90">
        <v>747264</v>
      </c>
      <c r="H288" s="88">
        <v>902694.91228485468</v>
      </c>
      <c r="I288" s="88">
        <v>640394.23718975531</v>
      </c>
    </row>
    <row r="289" spans="1:9" x14ac:dyDescent="0.35">
      <c r="A289" s="84">
        <v>12</v>
      </c>
      <c r="B289" s="85">
        <v>35</v>
      </c>
      <c r="C289" s="17">
        <f t="shared" ca="1" si="7"/>
        <v>16.410958904109588</v>
      </c>
      <c r="D289" s="100" t="s">
        <v>711</v>
      </c>
      <c r="E289" s="91" t="s">
        <v>125</v>
      </c>
      <c r="F289" s="89">
        <v>96</v>
      </c>
      <c r="G289" s="90">
        <v>57312</v>
      </c>
      <c r="H289" s="88">
        <v>69232.896021847147</v>
      </c>
      <c r="I289" s="88">
        <v>49115.539517251273</v>
      </c>
    </row>
    <row r="290" spans="1:9" x14ac:dyDescent="0.35">
      <c r="A290" s="84">
        <v>12</v>
      </c>
      <c r="B290" s="85">
        <v>35</v>
      </c>
      <c r="C290" s="17">
        <f t="shared" ca="1" si="7"/>
        <v>16.410958904109588</v>
      </c>
      <c r="D290" s="100" t="s">
        <v>527</v>
      </c>
      <c r="E290" s="91" t="s">
        <v>125</v>
      </c>
      <c r="F290" s="89">
        <v>48</v>
      </c>
      <c r="G290" s="90">
        <v>38400</v>
      </c>
      <c r="H290" s="88">
        <v>46387.200014637958</v>
      </c>
      <c r="I290" s="88">
        <v>32908.234182412911</v>
      </c>
    </row>
    <row r="291" spans="1:9" x14ac:dyDescent="0.35">
      <c r="A291" s="84">
        <v>12</v>
      </c>
      <c r="B291" s="85">
        <v>35</v>
      </c>
      <c r="C291" s="17">
        <f t="shared" ca="1" si="7"/>
        <v>16.410958904109588</v>
      </c>
      <c r="D291" s="100" t="s">
        <v>905</v>
      </c>
      <c r="E291" s="91" t="s">
        <v>125</v>
      </c>
      <c r="F291" s="89">
        <v>48</v>
      </c>
      <c r="G291" s="90">
        <v>122400</v>
      </c>
      <c r="H291" s="88">
        <v>147859.20004665849</v>
      </c>
      <c r="I291" s="88">
        <v>104894.99645644116</v>
      </c>
    </row>
    <row r="292" spans="1:9" x14ac:dyDescent="0.35">
      <c r="A292" s="84">
        <v>12</v>
      </c>
      <c r="B292" s="85">
        <v>35</v>
      </c>
      <c r="C292" s="17">
        <f t="shared" ca="1" si="7"/>
        <v>16.410958904109588</v>
      </c>
      <c r="D292" s="100" t="s">
        <v>713</v>
      </c>
      <c r="E292" s="91" t="s">
        <v>125</v>
      </c>
      <c r="F292" s="89">
        <v>121</v>
      </c>
      <c r="G292" s="90">
        <v>260150</v>
      </c>
      <c r="H292" s="88">
        <v>314261.20009916835</v>
      </c>
      <c r="I292" s="88">
        <v>222944.71673319582</v>
      </c>
    </row>
    <row r="293" spans="1:9" x14ac:dyDescent="0.35">
      <c r="A293" s="84">
        <v>12</v>
      </c>
      <c r="B293" s="85">
        <v>35</v>
      </c>
      <c r="C293" s="17">
        <f t="shared" ca="1" si="7"/>
        <v>16.410958904109588</v>
      </c>
      <c r="D293" s="100" t="s">
        <v>906</v>
      </c>
      <c r="E293" s="91" t="s">
        <v>125</v>
      </c>
      <c r="F293" s="89">
        <v>23</v>
      </c>
      <c r="G293" s="90">
        <v>2249400</v>
      </c>
      <c r="H293" s="88">
        <v>2717275.2008574642</v>
      </c>
      <c r="I293" s="88">
        <v>1927702.6554666567</v>
      </c>
    </row>
    <row r="294" spans="1:9" x14ac:dyDescent="0.35">
      <c r="A294" s="84">
        <v>12</v>
      </c>
      <c r="B294" s="85">
        <v>35</v>
      </c>
      <c r="C294" s="17">
        <f t="shared" ca="1" si="7"/>
        <v>16.410958904109588</v>
      </c>
      <c r="D294" s="100" t="s">
        <v>714</v>
      </c>
      <c r="E294" s="91" t="s">
        <v>125</v>
      </c>
      <c r="F294" s="89">
        <v>25</v>
      </c>
      <c r="G294" s="90">
        <v>6050000</v>
      </c>
      <c r="H294" s="88">
        <v>7308400.0023062406</v>
      </c>
      <c r="I294" s="88">
        <v>5184760.8542603683</v>
      </c>
    </row>
    <row r="295" spans="1:9" x14ac:dyDescent="0.35">
      <c r="A295" s="84">
        <v>12</v>
      </c>
      <c r="B295" s="85">
        <v>35</v>
      </c>
      <c r="C295" s="17">
        <f t="shared" ca="1" si="7"/>
        <v>16.410958904109588</v>
      </c>
      <c r="D295" s="100" t="s">
        <v>715</v>
      </c>
      <c r="E295" s="91" t="s">
        <v>125</v>
      </c>
      <c r="F295" s="89">
        <v>121</v>
      </c>
      <c r="G295" s="90">
        <v>32670</v>
      </c>
      <c r="H295" s="88">
        <v>39465.360012453697</v>
      </c>
      <c r="I295" s="88">
        <v>27997.708613005983</v>
      </c>
    </row>
    <row r="296" spans="1:9" x14ac:dyDescent="0.35">
      <c r="A296" s="84">
        <v>12</v>
      </c>
      <c r="B296" s="85">
        <v>35</v>
      </c>
      <c r="C296" s="17">
        <f t="shared" ca="1" si="7"/>
        <v>16.410958904109588</v>
      </c>
      <c r="D296" s="100" t="s">
        <v>565</v>
      </c>
      <c r="E296" s="91" t="s">
        <v>125</v>
      </c>
      <c r="F296" s="89">
        <v>46</v>
      </c>
      <c r="G296" s="90">
        <v>170936</v>
      </c>
      <c r="H296" s="88">
        <v>206490.68806516027</v>
      </c>
      <c r="I296" s="88">
        <v>146489.63328658682</v>
      </c>
    </row>
    <row r="297" spans="1:9" x14ac:dyDescent="0.35">
      <c r="A297" s="84">
        <v>12</v>
      </c>
      <c r="B297" s="85">
        <v>35</v>
      </c>
      <c r="C297" s="17">
        <f t="shared" ca="1" si="7"/>
        <v>16.410958904109588</v>
      </c>
      <c r="D297" s="100" t="s">
        <v>907</v>
      </c>
      <c r="E297" s="91" t="s">
        <v>125</v>
      </c>
      <c r="F297" s="89">
        <v>50</v>
      </c>
      <c r="G297" s="90">
        <v>241300</v>
      </c>
      <c r="H297" s="88">
        <v>291490.4000919828</v>
      </c>
      <c r="I297" s="88">
        <v>206790.54448479781</v>
      </c>
    </row>
    <row r="298" spans="1:9" x14ac:dyDescent="0.35">
      <c r="A298" s="84">
        <v>12</v>
      </c>
      <c r="B298" s="85">
        <v>35</v>
      </c>
      <c r="C298" s="17">
        <f t="shared" ref="C298:C316" ca="1" si="8">B298-($F$2-$D$2)/365</f>
        <v>16.410958904109588</v>
      </c>
      <c r="D298" s="100" t="s">
        <v>93</v>
      </c>
      <c r="E298" s="91" t="s">
        <v>125</v>
      </c>
      <c r="F298" s="89">
        <v>48</v>
      </c>
      <c r="G298" s="90">
        <v>184080</v>
      </c>
      <c r="H298" s="88">
        <v>222368.64007017072</v>
      </c>
      <c r="I298" s="88">
        <v>157753.84761194192</v>
      </c>
    </row>
    <row r="299" spans="1:9" x14ac:dyDescent="0.35">
      <c r="A299" s="84">
        <v>12</v>
      </c>
      <c r="B299" s="85">
        <v>35</v>
      </c>
      <c r="C299" s="17">
        <f t="shared" ca="1" si="8"/>
        <v>16.410958904109588</v>
      </c>
      <c r="D299" s="100" t="s">
        <v>717</v>
      </c>
      <c r="E299" s="91" t="s">
        <v>125</v>
      </c>
      <c r="F299" s="89">
        <v>25</v>
      </c>
      <c r="G299" s="90">
        <v>913500</v>
      </c>
      <c r="H299" s="88">
        <v>1103508.0003482234</v>
      </c>
      <c r="I299" s="88">
        <v>782856.03973005724</v>
      </c>
    </row>
    <row r="300" spans="1:9" x14ac:dyDescent="0.35">
      <c r="A300" s="84">
        <v>12</v>
      </c>
      <c r="B300" s="85">
        <v>35</v>
      </c>
      <c r="C300" s="17">
        <f t="shared" ca="1" si="8"/>
        <v>16.410958904109588</v>
      </c>
      <c r="D300" s="100" t="s">
        <v>718</v>
      </c>
      <c r="E300" s="91" t="s">
        <v>125</v>
      </c>
      <c r="F300" s="89">
        <v>73</v>
      </c>
      <c r="G300" s="90">
        <v>719634</v>
      </c>
      <c r="H300" s="88">
        <v>869317.8722743222</v>
      </c>
      <c r="I300" s="88">
        <v>616715.73431319103</v>
      </c>
    </row>
    <row r="301" spans="1:9" x14ac:dyDescent="0.35">
      <c r="A301" s="84">
        <v>12</v>
      </c>
      <c r="B301" s="85">
        <v>35</v>
      </c>
      <c r="C301" s="17">
        <f t="shared" ca="1" si="8"/>
        <v>16.410958904109588</v>
      </c>
      <c r="D301" s="100" t="s">
        <v>908</v>
      </c>
      <c r="E301" s="91" t="s">
        <v>125</v>
      </c>
      <c r="F301" s="89">
        <v>23</v>
      </c>
      <c r="G301" s="90">
        <v>445694</v>
      </c>
      <c r="H301" s="88">
        <v>538398.35216989717</v>
      </c>
      <c r="I301" s="88">
        <v>381953.19077334227</v>
      </c>
    </row>
    <row r="302" spans="1:9" x14ac:dyDescent="0.35">
      <c r="A302" s="84">
        <v>12</v>
      </c>
      <c r="B302" s="85">
        <v>35</v>
      </c>
      <c r="C302" s="17">
        <f t="shared" ca="1" si="8"/>
        <v>16.410958904109588</v>
      </c>
      <c r="D302" s="100" t="s">
        <v>96</v>
      </c>
      <c r="E302" s="91" t="s">
        <v>125</v>
      </c>
      <c r="F302" s="89" t="s">
        <v>909</v>
      </c>
      <c r="G302" s="90">
        <v>60096</v>
      </c>
      <c r="H302" s="88">
        <v>72595.968022908404</v>
      </c>
      <c r="I302" s="88">
        <v>51501.38649547621</v>
      </c>
    </row>
    <row r="303" spans="1:9" x14ac:dyDescent="0.35">
      <c r="A303" s="84">
        <v>12</v>
      </c>
      <c r="B303" s="85">
        <v>35</v>
      </c>
      <c r="C303" s="17">
        <f t="shared" ca="1" si="8"/>
        <v>16.410958904109588</v>
      </c>
      <c r="D303" s="100" t="s">
        <v>97</v>
      </c>
      <c r="E303" s="91" t="s">
        <v>125</v>
      </c>
      <c r="F303" s="89">
        <v>48</v>
      </c>
      <c r="G303" s="90">
        <v>213984</v>
      </c>
      <c r="H303" s="88">
        <v>258492.67208157002</v>
      </c>
      <c r="I303" s="88">
        <v>183381.13498149597</v>
      </c>
    </row>
    <row r="304" spans="1:9" x14ac:dyDescent="0.35">
      <c r="A304" s="84">
        <v>12</v>
      </c>
      <c r="B304" s="85">
        <v>35</v>
      </c>
      <c r="C304" s="17">
        <f t="shared" ca="1" si="8"/>
        <v>16.410958904109588</v>
      </c>
      <c r="D304" s="100" t="s">
        <v>719</v>
      </c>
      <c r="E304" s="91" t="s">
        <v>125</v>
      </c>
      <c r="F304" s="89">
        <v>96</v>
      </c>
      <c r="G304" s="90">
        <v>283200</v>
      </c>
      <c r="H304" s="88">
        <v>342105.60010795493</v>
      </c>
      <c r="I304" s="88">
        <v>242698.22709529524</v>
      </c>
    </row>
    <row r="305" spans="1:9" x14ac:dyDescent="0.35">
      <c r="A305" s="84">
        <v>12</v>
      </c>
      <c r="B305" s="85">
        <v>35</v>
      </c>
      <c r="C305" s="17">
        <f t="shared" ca="1" si="8"/>
        <v>16.410958904109588</v>
      </c>
      <c r="D305" s="100" t="s">
        <v>720</v>
      </c>
      <c r="E305" s="91" t="s">
        <v>125</v>
      </c>
      <c r="F305" s="89">
        <v>48</v>
      </c>
      <c r="G305" s="90">
        <v>1920000</v>
      </c>
      <c r="H305" s="88">
        <v>2319360.000731898</v>
      </c>
      <c r="I305" s="88">
        <v>1645411.7091206459</v>
      </c>
    </row>
    <row r="306" spans="1:9" x14ac:dyDescent="0.35">
      <c r="A306" s="84">
        <v>12</v>
      </c>
      <c r="B306" s="85">
        <v>35</v>
      </c>
      <c r="C306" s="17">
        <f t="shared" ca="1" si="8"/>
        <v>16.410958904109588</v>
      </c>
      <c r="D306" s="100" t="s">
        <v>721</v>
      </c>
      <c r="E306" s="91" t="s">
        <v>125</v>
      </c>
      <c r="F306" s="89">
        <v>48</v>
      </c>
      <c r="G306" s="90">
        <v>1680000</v>
      </c>
      <c r="H306" s="88">
        <v>2029440.0006404107</v>
      </c>
      <c r="I306" s="88">
        <v>1439735.2454805651</v>
      </c>
    </row>
    <row r="307" spans="1:9" x14ac:dyDescent="0.35">
      <c r="A307" s="84">
        <v>12</v>
      </c>
      <c r="B307" s="85">
        <v>35</v>
      </c>
      <c r="C307" s="17">
        <f t="shared" ca="1" si="8"/>
        <v>16.410958904109588</v>
      </c>
      <c r="D307" s="100" t="s">
        <v>891</v>
      </c>
      <c r="E307" s="86" t="s">
        <v>125</v>
      </c>
      <c r="F307" s="85">
        <v>180</v>
      </c>
      <c r="G307" s="87">
        <v>558000</v>
      </c>
      <c r="H307" s="88">
        <v>674064.00021270779</v>
      </c>
      <c r="I307" s="88">
        <v>478197.77796318766</v>
      </c>
    </row>
    <row r="308" spans="1:9" x14ac:dyDescent="0.35">
      <c r="A308" s="84">
        <v>12</v>
      </c>
      <c r="B308" s="85">
        <v>35</v>
      </c>
      <c r="C308" s="17">
        <f t="shared" ca="1" si="8"/>
        <v>16.410958904109588</v>
      </c>
      <c r="D308" s="100" t="s">
        <v>910</v>
      </c>
      <c r="E308" s="86" t="s">
        <v>125</v>
      </c>
      <c r="F308" s="85">
        <v>46</v>
      </c>
      <c r="G308" s="87">
        <v>438840</v>
      </c>
      <c r="H308" s="88">
        <v>530118.72016728437</v>
      </c>
      <c r="I308" s="88">
        <v>376079.41376588756</v>
      </c>
    </row>
    <row r="309" spans="1:9" x14ac:dyDescent="0.35">
      <c r="A309" s="84">
        <v>12</v>
      </c>
      <c r="B309" s="85">
        <v>35</v>
      </c>
      <c r="C309" s="17">
        <f t="shared" ca="1" si="8"/>
        <v>16.410958904109588</v>
      </c>
      <c r="D309" s="100" t="s">
        <v>703</v>
      </c>
      <c r="E309" s="86" t="s">
        <v>132</v>
      </c>
      <c r="F309" s="85">
        <v>18</v>
      </c>
      <c r="G309" s="87">
        <v>212780</v>
      </c>
      <c r="H309" s="88">
        <v>257038.24008111106</v>
      </c>
      <c r="I309" s="88">
        <v>182349.32472223489</v>
      </c>
    </row>
    <row r="310" spans="1:9" x14ac:dyDescent="0.35">
      <c r="A310" s="84">
        <v>12</v>
      </c>
      <c r="B310" s="85">
        <v>35</v>
      </c>
      <c r="C310" s="17">
        <f t="shared" ca="1" si="8"/>
        <v>16.410958904109588</v>
      </c>
      <c r="D310" s="100" t="s">
        <v>911</v>
      </c>
      <c r="E310" s="86" t="s">
        <v>132</v>
      </c>
      <c r="F310" s="85">
        <v>228</v>
      </c>
      <c r="G310" s="87">
        <v>1679904</v>
      </c>
      <c r="H310" s="88">
        <v>2029324.032640374</v>
      </c>
      <c r="I310" s="88">
        <v>1439652.974895109</v>
      </c>
    </row>
    <row r="311" spans="1:9" x14ac:dyDescent="0.35">
      <c r="A311" s="84">
        <v>12</v>
      </c>
      <c r="B311" s="85">
        <v>35</v>
      </c>
      <c r="C311" s="17">
        <f t="shared" ca="1" si="8"/>
        <v>16.410958904109588</v>
      </c>
      <c r="D311" s="100" t="s">
        <v>681</v>
      </c>
      <c r="E311" s="86" t="s">
        <v>125</v>
      </c>
      <c r="F311" s="85">
        <v>34</v>
      </c>
      <c r="G311" s="87">
        <v>7803000</v>
      </c>
      <c r="H311" s="88">
        <v>9426024.0029744785</v>
      </c>
      <c r="I311" s="88">
        <v>6687056.0240981244</v>
      </c>
    </row>
    <row r="312" spans="1:9" x14ac:dyDescent="0.35">
      <c r="A312" s="84">
        <v>12</v>
      </c>
      <c r="B312" s="85">
        <v>35</v>
      </c>
      <c r="C312" s="17">
        <f t="shared" ca="1" si="8"/>
        <v>16.410958904109588</v>
      </c>
      <c r="D312" s="100" t="s">
        <v>414</v>
      </c>
      <c r="E312" s="91" t="s">
        <v>52</v>
      </c>
      <c r="F312" s="89" t="s">
        <v>912</v>
      </c>
      <c r="G312" s="90">
        <v>644490</v>
      </c>
      <c r="H312" s="88">
        <v>778543.92024567758</v>
      </c>
      <c r="I312" s="88">
        <v>552318.43354748178</v>
      </c>
    </row>
    <row r="313" spans="1:9" x14ac:dyDescent="0.35">
      <c r="A313" s="84">
        <v>12</v>
      </c>
      <c r="B313" s="85">
        <v>35</v>
      </c>
      <c r="C313" s="17">
        <f t="shared" ca="1" si="8"/>
        <v>16.410958904109588</v>
      </c>
      <c r="D313" s="100" t="s">
        <v>506</v>
      </c>
      <c r="E313" s="91" t="s">
        <v>125</v>
      </c>
      <c r="F313" s="89">
        <v>34</v>
      </c>
      <c r="G313" s="90">
        <v>2522290</v>
      </c>
      <c r="H313" s="88">
        <v>3046926.3209614889</v>
      </c>
      <c r="I313" s="88">
        <v>2161565.3644780801</v>
      </c>
    </row>
    <row r="314" spans="1:9" x14ac:dyDescent="0.35">
      <c r="A314" s="84">
        <v>12</v>
      </c>
      <c r="B314" s="85">
        <v>35</v>
      </c>
      <c r="C314" s="17">
        <f t="shared" ca="1" si="8"/>
        <v>16.410958904109588</v>
      </c>
      <c r="D314" s="100" t="s">
        <v>913</v>
      </c>
      <c r="E314" s="91" t="s">
        <v>125</v>
      </c>
      <c r="F314" s="89">
        <v>9</v>
      </c>
      <c r="G314" s="90">
        <v>611820</v>
      </c>
      <c r="H314" s="88">
        <v>739078.56023322383</v>
      </c>
      <c r="I314" s="88">
        <v>524320.72493447573</v>
      </c>
    </row>
    <row r="315" spans="1:9" x14ac:dyDescent="0.35">
      <c r="A315" s="84">
        <v>12</v>
      </c>
      <c r="B315" s="85">
        <v>35</v>
      </c>
      <c r="C315" s="17">
        <f t="shared" ca="1" si="8"/>
        <v>16.410958904109588</v>
      </c>
      <c r="D315" s="100" t="s">
        <v>914</v>
      </c>
      <c r="E315" s="91" t="s">
        <v>125</v>
      </c>
      <c r="F315" s="89">
        <v>14</v>
      </c>
      <c r="G315" s="90">
        <v>1586200</v>
      </c>
      <c r="H315" s="88">
        <v>1916129.6006046543</v>
      </c>
      <c r="I315" s="88">
        <v>1359350.0276079001</v>
      </c>
    </row>
    <row r="316" spans="1:9" x14ac:dyDescent="0.35">
      <c r="A316" s="84">
        <v>12</v>
      </c>
      <c r="B316" s="85">
        <v>35</v>
      </c>
      <c r="C316" s="17">
        <f t="shared" ca="1" si="8"/>
        <v>16.410958904109588</v>
      </c>
      <c r="D316" s="100" t="s">
        <v>915</v>
      </c>
      <c r="E316" s="91" t="s">
        <v>125</v>
      </c>
      <c r="F316" s="89">
        <v>11</v>
      </c>
      <c r="G316" s="90">
        <v>1869450</v>
      </c>
      <c r="H316" s="88">
        <v>2258295.6007126286</v>
      </c>
      <c r="I316" s="88">
        <v>1602091.1039664538</v>
      </c>
    </row>
    <row r="317" spans="1:9" x14ac:dyDescent="0.35">
      <c r="A317" s="84">
        <v>12</v>
      </c>
      <c r="B317" s="85">
        <v>35</v>
      </c>
      <c r="C317" s="17">
        <f t="shared" ref="C317:C341" ca="1" si="9">B317-($F$2-$D$2)/365</f>
        <v>16.410958904109588</v>
      </c>
      <c r="D317" s="100" t="s">
        <v>510</v>
      </c>
      <c r="E317" s="91" t="s">
        <v>125</v>
      </c>
      <c r="F317" s="89">
        <v>34</v>
      </c>
      <c r="G317" s="90">
        <v>997390</v>
      </c>
      <c r="H317" s="88">
        <v>1204847.1203802018</v>
      </c>
      <c r="I317" s="88">
        <v>854748.53362491704</v>
      </c>
    </row>
    <row r="318" spans="1:9" x14ac:dyDescent="0.35">
      <c r="A318" s="84">
        <v>12</v>
      </c>
      <c r="B318" s="85">
        <v>35</v>
      </c>
      <c r="C318" s="17">
        <f t="shared" ca="1" si="9"/>
        <v>16.410958904109588</v>
      </c>
      <c r="D318" s="100" t="s">
        <v>547</v>
      </c>
      <c r="E318" s="91" t="s">
        <v>125</v>
      </c>
      <c r="F318" s="89">
        <v>45</v>
      </c>
      <c r="G318" s="90">
        <v>1320075</v>
      </c>
      <c r="H318" s="88">
        <v>1594650.6005032083</v>
      </c>
      <c r="I318" s="88">
        <v>1131284.8239153314</v>
      </c>
    </row>
    <row r="319" spans="1:9" x14ac:dyDescent="0.35">
      <c r="A319" s="84">
        <v>12</v>
      </c>
      <c r="B319" s="85">
        <v>35</v>
      </c>
      <c r="C319" s="17">
        <f t="shared" ca="1" si="9"/>
        <v>16.410958904109588</v>
      </c>
      <c r="D319" s="100" t="s">
        <v>916</v>
      </c>
      <c r="E319" s="91" t="s">
        <v>57</v>
      </c>
      <c r="F319" s="89">
        <v>5</v>
      </c>
      <c r="G319" s="90">
        <v>856775</v>
      </c>
      <c r="H319" s="88">
        <v>1034984.2003265999</v>
      </c>
      <c r="I319" s="88">
        <v>734243.55056345894</v>
      </c>
    </row>
    <row r="320" spans="1:9" x14ac:dyDescent="0.35">
      <c r="A320" s="84">
        <v>12</v>
      </c>
      <c r="B320" s="85">
        <v>35</v>
      </c>
      <c r="C320" s="17">
        <f t="shared" ca="1" si="9"/>
        <v>16.410958904109588</v>
      </c>
      <c r="D320" s="100" t="s">
        <v>423</v>
      </c>
      <c r="E320" s="91" t="s">
        <v>125</v>
      </c>
      <c r="F320" s="89">
        <v>60</v>
      </c>
      <c r="G320" s="90">
        <v>1890300</v>
      </c>
      <c r="H320" s="88">
        <v>2283482.4007205763</v>
      </c>
      <c r="I320" s="88">
        <v>1619959.2467451857</v>
      </c>
    </row>
    <row r="321" spans="1:9" x14ac:dyDescent="0.35">
      <c r="A321" s="84">
        <v>12</v>
      </c>
      <c r="B321" s="85">
        <v>35</v>
      </c>
      <c r="C321" s="17">
        <f t="shared" ca="1" si="9"/>
        <v>16.410958904109588</v>
      </c>
      <c r="D321" s="100" t="s">
        <v>245</v>
      </c>
      <c r="E321" s="91" t="s">
        <v>125</v>
      </c>
      <c r="F321" s="89">
        <v>45</v>
      </c>
      <c r="G321" s="90">
        <v>1125000</v>
      </c>
      <c r="H321" s="88">
        <v>1359000.0004288463</v>
      </c>
      <c r="I321" s="88">
        <v>964108.42331287824</v>
      </c>
    </row>
    <row r="322" spans="1:9" x14ac:dyDescent="0.35">
      <c r="A322" s="84">
        <v>12</v>
      </c>
      <c r="B322" s="85">
        <v>35</v>
      </c>
      <c r="C322" s="17">
        <f t="shared" ca="1" si="9"/>
        <v>16.410958904109588</v>
      </c>
      <c r="D322" s="100" t="s">
        <v>246</v>
      </c>
      <c r="E322" s="91" t="s">
        <v>52</v>
      </c>
      <c r="F322" s="94">
        <v>1632</v>
      </c>
      <c r="G322" s="90">
        <v>1109760</v>
      </c>
      <c r="H322" s="88">
        <v>1340590.0804230371</v>
      </c>
      <c r="I322" s="88">
        <v>951047.96787173324</v>
      </c>
    </row>
    <row r="323" spans="1:9" x14ac:dyDescent="0.35">
      <c r="A323" s="84">
        <v>12</v>
      </c>
      <c r="B323" s="85">
        <v>35</v>
      </c>
      <c r="C323" s="17">
        <f t="shared" ca="1" si="9"/>
        <v>16.410958904109588</v>
      </c>
      <c r="D323" s="100" t="s">
        <v>748</v>
      </c>
      <c r="E323" s="91" t="s">
        <v>52</v>
      </c>
      <c r="F323" s="89" t="s">
        <v>917</v>
      </c>
      <c r="G323" s="90">
        <v>316062</v>
      </c>
      <c r="H323" s="88">
        <v>381802.89612048183</v>
      </c>
      <c r="I323" s="88">
        <v>270860.4768792133</v>
      </c>
    </row>
    <row r="324" spans="1:9" x14ac:dyDescent="0.35">
      <c r="A324" s="84">
        <v>12</v>
      </c>
      <c r="B324" s="85">
        <v>35</v>
      </c>
      <c r="C324" s="17">
        <f t="shared" ca="1" si="9"/>
        <v>16.410958904109588</v>
      </c>
      <c r="D324" s="100" t="s">
        <v>337</v>
      </c>
      <c r="E324" s="91" t="s">
        <v>125</v>
      </c>
      <c r="F324" s="89">
        <v>2</v>
      </c>
      <c r="G324" s="90">
        <v>635050</v>
      </c>
      <c r="H324" s="88">
        <v>767140.40024207905</v>
      </c>
      <c r="I324" s="88">
        <v>544228.49264430522</v>
      </c>
    </row>
    <row r="325" spans="1:9" x14ac:dyDescent="0.35">
      <c r="A325" s="84">
        <v>12</v>
      </c>
      <c r="B325" s="85">
        <v>35</v>
      </c>
      <c r="C325" s="17">
        <f t="shared" ca="1" si="9"/>
        <v>16.410958904109588</v>
      </c>
      <c r="D325" s="100" t="s">
        <v>300</v>
      </c>
      <c r="E325" s="91" t="s">
        <v>125</v>
      </c>
      <c r="F325" s="89">
        <v>23</v>
      </c>
      <c r="G325" s="90">
        <v>701500</v>
      </c>
      <c r="H325" s="88">
        <v>847412.0002674096</v>
      </c>
      <c r="I325" s="88">
        <v>601175.16351465264</v>
      </c>
    </row>
    <row r="326" spans="1:9" x14ac:dyDescent="0.35">
      <c r="A326" s="84">
        <v>12</v>
      </c>
      <c r="B326" s="85">
        <v>35</v>
      </c>
      <c r="C326" s="17">
        <f t="shared" ca="1" si="9"/>
        <v>16.410958904109588</v>
      </c>
      <c r="D326" s="100" t="s">
        <v>301</v>
      </c>
      <c r="E326" s="91" t="s">
        <v>125</v>
      </c>
      <c r="F326" s="89">
        <v>26</v>
      </c>
      <c r="G326" s="90">
        <v>273000</v>
      </c>
      <c r="H326" s="88">
        <v>329784.00010406674</v>
      </c>
      <c r="I326" s="88">
        <v>233956.97739059181</v>
      </c>
    </row>
    <row r="327" spans="1:9" x14ac:dyDescent="0.35">
      <c r="A327" s="84">
        <v>12</v>
      </c>
      <c r="B327" s="85">
        <v>35</v>
      </c>
      <c r="C327" s="17">
        <f t="shared" ca="1" si="9"/>
        <v>16.410958904109588</v>
      </c>
      <c r="D327" s="100" t="s">
        <v>705</v>
      </c>
      <c r="E327" s="91" t="s">
        <v>125</v>
      </c>
      <c r="F327" s="89">
        <v>24</v>
      </c>
      <c r="G327" s="90">
        <v>47640</v>
      </c>
      <c r="H327" s="88">
        <v>57549.120018160218</v>
      </c>
      <c r="I327" s="88">
        <v>40826.778032556023</v>
      </c>
    </row>
    <row r="328" spans="1:9" x14ac:dyDescent="0.35">
      <c r="A328" s="84">
        <v>12</v>
      </c>
      <c r="B328" s="85">
        <v>35</v>
      </c>
      <c r="C328" s="17">
        <f t="shared" ca="1" si="9"/>
        <v>16.410958904109588</v>
      </c>
      <c r="D328" s="100" t="s">
        <v>706</v>
      </c>
      <c r="E328" s="91" t="s">
        <v>125</v>
      </c>
      <c r="F328" s="89">
        <v>24</v>
      </c>
      <c r="G328" s="90">
        <v>9720</v>
      </c>
      <c r="H328" s="88">
        <v>11741.760003705233</v>
      </c>
      <c r="I328" s="88">
        <v>8329.8967774232678</v>
      </c>
    </row>
    <row r="329" spans="1:9" x14ac:dyDescent="0.35">
      <c r="A329" s="84">
        <v>12</v>
      </c>
      <c r="B329" s="85">
        <v>35</v>
      </c>
      <c r="C329" s="17">
        <f t="shared" ca="1" si="9"/>
        <v>16.410958904109588</v>
      </c>
      <c r="D329" s="100" t="s">
        <v>707</v>
      </c>
      <c r="E329" s="91" t="s">
        <v>132</v>
      </c>
      <c r="F329" s="89">
        <v>144</v>
      </c>
      <c r="G329" s="90">
        <v>156240</v>
      </c>
      <c r="H329" s="88">
        <v>188737.92005955818</v>
      </c>
      <c r="I329" s="88">
        <v>133895.37782969253</v>
      </c>
    </row>
    <row r="330" spans="1:9" x14ac:dyDescent="0.35">
      <c r="A330" s="84">
        <v>12</v>
      </c>
      <c r="B330" s="85">
        <v>35</v>
      </c>
      <c r="C330" s="17">
        <f t="shared" ca="1" si="9"/>
        <v>16.410958904109588</v>
      </c>
      <c r="D330" s="100" t="s">
        <v>918</v>
      </c>
      <c r="E330" s="91" t="s">
        <v>132</v>
      </c>
      <c r="F330" s="89">
        <v>166</v>
      </c>
      <c r="G330" s="90">
        <v>466536</v>
      </c>
      <c r="H330" s="88">
        <v>563575.48817784199</v>
      </c>
      <c r="I330" s="88">
        <v>399814.47766995284</v>
      </c>
    </row>
    <row r="331" spans="1:9" x14ac:dyDescent="0.35">
      <c r="A331" s="84">
        <v>12</v>
      </c>
      <c r="B331" s="85">
        <v>35</v>
      </c>
      <c r="C331" s="17">
        <f t="shared" ca="1" si="9"/>
        <v>16.410958904109588</v>
      </c>
      <c r="D331" s="100" t="s">
        <v>709</v>
      </c>
      <c r="E331" s="91" t="s">
        <v>132</v>
      </c>
      <c r="F331" s="89">
        <v>48</v>
      </c>
      <c r="G331" s="90">
        <v>129120</v>
      </c>
      <c r="H331" s="88">
        <v>155976.96004922013</v>
      </c>
      <c r="I331" s="88">
        <v>110653.93743836341</v>
      </c>
    </row>
    <row r="332" spans="1:9" x14ac:dyDescent="0.35">
      <c r="A332" s="84">
        <v>12</v>
      </c>
      <c r="B332" s="85">
        <v>35</v>
      </c>
      <c r="C332" s="17">
        <f t="shared" ca="1" si="9"/>
        <v>16.410958904109588</v>
      </c>
      <c r="D332" s="100" t="s">
        <v>900</v>
      </c>
      <c r="E332" s="91" t="s">
        <v>132</v>
      </c>
      <c r="F332" s="89">
        <v>220</v>
      </c>
      <c r="G332" s="90">
        <v>1764400</v>
      </c>
      <c r="H332" s="88">
        <v>2131395.2006725837</v>
      </c>
      <c r="I332" s="88">
        <v>1512064.8018606601</v>
      </c>
    </row>
    <row r="333" spans="1:9" x14ac:dyDescent="0.35">
      <c r="A333" s="84">
        <v>12</v>
      </c>
      <c r="B333" s="85">
        <v>35</v>
      </c>
      <c r="C333" s="17">
        <f t="shared" ca="1" si="9"/>
        <v>16.410958904109588</v>
      </c>
      <c r="D333" s="100" t="s">
        <v>396</v>
      </c>
      <c r="E333" s="91" t="s">
        <v>132</v>
      </c>
      <c r="F333" s="89">
        <v>260</v>
      </c>
      <c r="G333" s="90">
        <v>3053700</v>
      </c>
      <c r="H333" s="88">
        <v>3688869.6011640606</v>
      </c>
      <c r="I333" s="88">
        <v>2616975.9042404769</v>
      </c>
    </row>
    <row r="334" spans="1:9" x14ac:dyDescent="0.35">
      <c r="A334" s="84">
        <v>12</v>
      </c>
      <c r="B334" s="85">
        <v>35</v>
      </c>
      <c r="C334" s="17">
        <f t="shared" ca="1" si="9"/>
        <v>16.410958904109588</v>
      </c>
      <c r="D334" s="100" t="s">
        <v>919</v>
      </c>
      <c r="E334" s="91" t="s">
        <v>125</v>
      </c>
      <c r="F334" s="89">
        <v>11</v>
      </c>
      <c r="G334" s="90">
        <v>317240</v>
      </c>
      <c r="H334" s="88">
        <v>383225.92012093088</v>
      </c>
      <c r="I334" s="88">
        <v>271870.00552158005</v>
      </c>
    </row>
    <row r="335" spans="1:9" x14ac:dyDescent="0.35">
      <c r="A335" s="84">
        <v>12</v>
      </c>
      <c r="B335" s="85">
        <v>35</v>
      </c>
      <c r="C335" s="17">
        <f t="shared" ca="1" si="9"/>
        <v>16.410958904109588</v>
      </c>
      <c r="D335" s="100" t="s">
        <v>920</v>
      </c>
      <c r="E335" s="91" t="s">
        <v>125</v>
      </c>
      <c r="F335" s="89">
        <v>13</v>
      </c>
      <c r="G335" s="90">
        <v>461890</v>
      </c>
      <c r="H335" s="88">
        <v>557963.12017607095</v>
      </c>
      <c r="I335" s="88">
        <v>395832.92412798695</v>
      </c>
    </row>
    <row r="336" spans="1:9" x14ac:dyDescent="0.35">
      <c r="A336" s="84">
        <v>12</v>
      </c>
      <c r="B336" s="85">
        <v>35</v>
      </c>
      <c r="C336" s="17">
        <f t="shared" ca="1" si="9"/>
        <v>16.410958904109588</v>
      </c>
      <c r="D336" s="100" t="s">
        <v>314</v>
      </c>
      <c r="E336" s="91" t="s">
        <v>125</v>
      </c>
      <c r="F336" s="89">
        <v>24</v>
      </c>
      <c r="G336" s="90">
        <v>434592</v>
      </c>
      <c r="H336" s="88">
        <v>524987.13616566511</v>
      </c>
      <c r="I336" s="88">
        <v>372438.94035945815</v>
      </c>
    </row>
    <row r="337" spans="1:9" x14ac:dyDescent="0.35">
      <c r="A337" s="84">
        <v>12</v>
      </c>
      <c r="B337" s="85">
        <v>35</v>
      </c>
      <c r="C337" s="17">
        <f t="shared" ca="1" si="9"/>
        <v>16.410958904109588</v>
      </c>
      <c r="D337" s="100" t="s">
        <v>525</v>
      </c>
      <c r="E337" s="91" t="s">
        <v>125</v>
      </c>
      <c r="F337" s="89">
        <v>24</v>
      </c>
      <c r="G337" s="90">
        <v>373632</v>
      </c>
      <c r="H337" s="88">
        <v>451347.45614242734</v>
      </c>
      <c r="I337" s="88">
        <v>320197.11859487765</v>
      </c>
    </row>
    <row r="338" spans="1:9" x14ac:dyDescent="0.35">
      <c r="A338" s="84">
        <v>12</v>
      </c>
      <c r="B338" s="85">
        <v>35</v>
      </c>
      <c r="C338" s="17">
        <f t="shared" ca="1" si="9"/>
        <v>16.410958904109588</v>
      </c>
      <c r="D338" s="100" t="s">
        <v>711</v>
      </c>
      <c r="E338" s="91" t="s">
        <v>125</v>
      </c>
      <c r="F338" s="89">
        <v>48</v>
      </c>
      <c r="G338" s="90">
        <v>28656</v>
      </c>
      <c r="H338" s="88">
        <v>34616.448010923574</v>
      </c>
      <c r="I338" s="88">
        <v>24557.769758625636</v>
      </c>
    </row>
    <row r="339" spans="1:9" x14ac:dyDescent="0.35">
      <c r="A339" s="84">
        <v>12</v>
      </c>
      <c r="B339" s="85">
        <v>35</v>
      </c>
      <c r="C339" s="17">
        <f t="shared" ca="1" si="9"/>
        <v>16.410958904109588</v>
      </c>
      <c r="D339" s="100" t="s">
        <v>527</v>
      </c>
      <c r="E339" s="91" t="s">
        <v>125</v>
      </c>
      <c r="F339" s="89">
        <v>24</v>
      </c>
      <c r="G339" s="90">
        <v>19200</v>
      </c>
      <c r="H339" s="88">
        <v>23193.600007318979</v>
      </c>
      <c r="I339" s="88">
        <v>16454.117091206455</v>
      </c>
    </row>
    <row r="340" spans="1:9" x14ac:dyDescent="0.35">
      <c r="A340" s="84">
        <v>12</v>
      </c>
      <c r="B340" s="85">
        <v>35</v>
      </c>
      <c r="C340" s="17">
        <f t="shared" ca="1" si="9"/>
        <v>16.410958904109588</v>
      </c>
      <c r="D340" s="100" t="s">
        <v>712</v>
      </c>
      <c r="E340" s="91" t="s">
        <v>125</v>
      </c>
      <c r="F340" s="89">
        <v>24</v>
      </c>
      <c r="G340" s="90">
        <v>61200</v>
      </c>
      <c r="H340" s="88">
        <v>73929.600023329243</v>
      </c>
      <c r="I340" s="88">
        <v>52447.498228220582</v>
      </c>
    </row>
    <row r="341" spans="1:9" x14ac:dyDescent="0.35">
      <c r="A341" s="84">
        <v>12</v>
      </c>
      <c r="B341" s="85">
        <v>35</v>
      </c>
      <c r="C341" s="17">
        <f t="shared" ca="1" si="9"/>
        <v>16.410958904109588</v>
      </c>
      <c r="D341" s="100" t="s">
        <v>921</v>
      </c>
      <c r="E341" s="91" t="s">
        <v>125</v>
      </c>
      <c r="F341" s="89">
        <v>61</v>
      </c>
      <c r="G341" s="90">
        <v>131150</v>
      </c>
      <c r="H341" s="88">
        <v>158429.20004999396</v>
      </c>
      <c r="I341" s="88">
        <v>112393.61752665244</v>
      </c>
    </row>
    <row r="342" spans="1:9" x14ac:dyDescent="0.35">
      <c r="A342" s="84">
        <v>12</v>
      </c>
      <c r="B342" s="85">
        <v>35</v>
      </c>
      <c r="C342" s="17">
        <f t="shared" ca="1" si="6"/>
        <v>16.410958904109588</v>
      </c>
      <c r="D342" s="100" t="s">
        <v>922</v>
      </c>
      <c r="E342" s="91" t="s">
        <v>125</v>
      </c>
      <c r="F342" s="89">
        <v>11</v>
      </c>
      <c r="G342" s="90">
        <v>1075800</v>
      </c>
      <c r="H342" s="88">
        <v>1299566.4004100915</v>
      </c>
      <c r="I342" s="88">
        <v>921944.74826666177</v>
      </c>
    </row>
    <row r="343" spans="1:9" x14ac:dyDescent="0.35">
      <c r="A343" s="84">
        <v>12</v>
      </c>
      <c r="B343" s="85">
        <v>35</v>
      </c>
      <c r="C343" s="17">
        <f t="shared" ca="1" si="6"/>
        <v>16.410958904109588</v>
      </c>
      <c r="D343" s="100" t="s">
        <v>714</v>
      </c>
      <c r="E343" s="91" t="s">
        <v>125</v>
      </c>
      <c r="F343" s="89">
        <v>13</v>
      </c>
      <c r="G343" s="90">
        <v>3146000</v>
      </c>
      <c r="H343" s="88">
        <v>3800368.001199245</v>
      </c>
      <c r="I343" s="88">
        <v>2696075.644215391</v>
      </c>
    </row>
    <row r="344" spans="1:9" x14ac:dyDescent="0.35">
      <c r="A344" s="84">
        <v>12</v>
      </c>
      <c r="B344" s="85">
        <v>35</v>
      </c>
      <c r="C344" s="17">
        <f t="shared" ca="1" si="6"/>
        <v>16.410958904109588</v>
      </c>
      <c r="D344" s="100" t="s">
        <v>715</v>
      </c>
      <c r="E344" s="91" t="s">
        <v>125</v>
      </c>
      <c r="F344" s="89">
        <v>61</v>
      </c>
      <c r="G344" s="90">
        <v>16470</v>
      </c>
      <c r="H344" s="88">
        <v>19895.760006278313</v>
      </c>
      <c r="I344" s="88">
        <v>14114.547317300539</v>
      </c>
    </row>
    <row r="345" spans="1:9" x14ac:dyDescent="0.35">
      <c r="A345" s="84">
        <v>12</v>
      </c>
      <c r="B345" s="85">
        <v>35</v>
      </c>
      <c r="C345" s="17">
        <f t="shared" ca="1" si="6"/>
        <v>16.410958904109588</v>
      </c>
      <c r="D345" s="100" t="s">
        <v>565</v>
      </c>
      <c r="E345" s="91" t="s">
        <v>125</v>
      </c>
      <c r="F345" s="89">
        <v>22</v>
      </c>
      <c r="G345" s="90">
        <v>81752</v>
      </c>
      <c r="H345" s="88">
        <v>98756.416031163608</v>
      </c>
      <c r="I345" s="88">
        <v>70060.259397932838</v>
      </c>
    </row>
    <row r="346" spans="1:9" x14ac:dyDescent="0.35">
      <c r="A346" s="84">
        <v>12</v>
      </c>
      <c r="B346" s="85">
        <v>35</v>
      </c>
      <c r="C346" s="17">
        <f t="shared" ca="1" si="6"/>
        <v>16.410958904109588</v>
      </c>
      <c r="D346" s="100" t="s">
        <v>923</v>
      </c>
      <c r="E346" s="91" t="s">
        <v>125</v>
      </c>
      <c r="F346" s="89">
        <v>26</v>
      </c>
      <c r="G346" s="90">
        <v>125476</v>
      </c>
      <c r="H346" s="88">
        <v>151575.00804783104</v>
      </c>
      <c r="I346" s="88">
        <v>107531.08313209486</v>
      </c>
    </row>
    <row r="347" spans="1:9" x14ac:dyDescent="0.35">
      <c r="A347" s="84">
        <v>12</v>
      </c>
      <c r="B347" s="85">
        <v>35</v>
      </c>
      <c r="C347" s="17">
        <f t="shared" ca="1" si="6"/>
        <v>16.410958904109588</v>
      </c>
      <c r="D347" s="100" t="s">
        <v>93</v>
      </c>
      <c r="E347" s="91" t="s">
        <v>125</v>
      </c>
      <c r="F347" s="89">
        <v>24</v>
      </c>
      <c r="G347" s="90">
        <v>92040</v>
      </c>
      <c r="H347" s="88">
        <v>111184.32003508536</v>
      </c>
      <c r="I347" s="88">
        <v>78876.923805970961</v>
      </c>
    </row>
    <row r="348" spans="1:9" x14ac:dyDescent="0.35">
      <c r="A348" s="84">
        <v>12</v>
      </c>
      <c r="B348" s="85">
        <v>35</v>
      </c>
      <c r="C348" s="17">
        <f t="shared" ca="1" si="6"/>
        <v>16.410958904109588</v>
      </c>
      <c r="D348" s="100" t="s">
        <v>717</v>
      </c>
      <c r="E348" s="91" t="s">
        <v>125</v>
      </c>
      <c r="F348" s="89">
        <v>13</v>
      </c>
      <c r="G348" s="90">
        <v>475020</v>
      </c>
      <c r="H348" s="88">
        <v>573824.16018107615</v>
      </c>
      <c r="I348" s="88">
        <v>407085.14065962977</v>
      </c>
    </row>
    <row r="349" spans="1:9" x14ac:dyDescent="0.35">
      <c r="A349" s="84">
        <v>12</v>
      </c>
      <c r="B349" s="85">
        <v>35</v>
      </c>
      <c r="C349" s="17">
        <f t="shared" ca="1" si="6"/>
        <v>16.410958904109588</v>
      </c>
      <c r="D349" s="100" t="s">
        <v>718</v>
      </c>
      <c r="E349" s="91" t="s">
        <v>125</v>
      </c>
      <c r="F349" s="89">
        <v>37</v>
      </c>
      <c r="G349" s="90">
        <v>364746</v>
      </c>
      <c r="H349" s="88">
        <v>440613.16813904</v>
      </c>
      <c r="I349" s="88">
        <v>312581.94752860366</v>
      </c>
    </row>
    <row r="350" spans="1:9" x14ac:dyDescent="0.35">
      <c r="A350" s="84">
        <v>12</v>
      </c>
      <c r="B350" s="85">
        <v>35</v>
      </c>
      <c r="C350" s="17">
        <f t="shared" ca="1" si="6"/>
        <v>16.410958904109588</v>
      </c>
      <c r="D350" s="100" t="s">
        <v>924</v>
      </c>
      <c r="E350" s="91" t="s">
        <v>125</v>
      </c>
      <c r="F350" s="89">
        <v>11</v>
      </c>
      <c r="G350" s="90">
        <v>213158</v>
      </c>
      <c r="H350" s="88">
        <v>257494.86408125516</v>
      </c>
      <c r="I350" s="88">
        <v>182673.26515246803</v>
      </c>
    </row>
    <row r="351" spans="1:9" x14ac:dyDescent="0.35">
      <c r="A351" s="84">
        <v>12</v>
      </c>
      <c r="B351" s="85">
        <v>35</v>
      </c>
      <c r="C351" s="17">
        <f t="shared" ca="1" si="6"/>
        <v>16.410958904109588</v>
      </c>
      <c r="D351" s="100" t="s">
        <v>96</v>
      </c>
      <c r="E351" s="91" t="s">
        <v>125</v>
      </c>
      <c r="F351" s="89">
        <v>24</v>
      </c>
      <c r="G351" s="90">
        <v>30048</v>
      </c>
      <c r="H351" s="88">
        <v>36297.984011454202</v>
      </c>
      <c r="I351" s="88">
        <v>25750.693247738105</v>
      </c>
    </row>
    <row r="352" spans="1:9" x14ac:dyDescent="0.35">
      <c r="A352" s="84">
        <v>12</v>
      </c>
      <c r="B352" s="85">
        <v>35</v>
      </c>
      <c r="C352" s="17">
        <f t="shared" ca="1" si="6"/>
        <v>16.410958904109588</v>
      </c>
      <c r="D352" s="100" t="s">
        <v>97</v>
      </c>
      <c r="E352" s="91" t="s">
        <v>125</v>
      </c>
      <c r="F352" s="89">
        <v>24</v>
      </c>
      <c r="G352" s="90">
        <v>106992</v>
      </c>
      <c r="H352" s="88">
        <v>129246.33604078501</v>
      </c>
      <c r="I352" s="88">
        <v>91690.567490747984</v>
      </c>
    </row>
    <row r="353" spans="1:9" x14ac:dyDescent="0.35">
      <c r="A353" s="84">
        <v>12</v>
      </c>
      <c r="B353" s="85">
        <v>35</v>
      </c>
      <c r="C353" s="17">
        <f t="shared" ca="1" si="6"/>
        <v>16.410958904109588</v>
      </c>
      <c r="D353" s="100" t="s">
        <v>925</v>
      </c>
      <c r="E353" s="91" t="s">
        <v>125</v>
      </c>
      <c r="F353" s="89">
        <v>48</v>
      </c>
      <c r="G353" s="90">
        <v>141600</v>
      </c>
      <c r="H353" s="88">
        <v>171052.80005397747</v>
      </c>
      <c r="I353" s="88">
        <v>121349.11354764762</v>
      </c>
    </row>
    <row r="354" spans="1:9" x14ac:dyDescent="0.35">
      <c r="A354" s="84">
        <v>12</v>
      </c>
      <c r="B354" s="85">
        <v>35</v>
      </c>
      <c r="C354" s="17">
        <f t="shared" ca="1" si="6"/>
        <v>16.410958904109588</v>
      </c>
      <c r="D354" s="100" t="s">
        <v>720</v>
      </c>
      <c r="E354" s="91" t="s">
        <v>125</v>
      </c>
      <c r="F354" s="89">
        <v>24</v>
      </c>
      <c r="G354" s="90">
        <v>960000</v>
      </c>
      <c r="H354" s="88">
        <v>1159680.000365949</v>
      </c>
      <c r="I354" s="88">
        <v>822705.85456032294</v>
      </c>
    </row>
    <row r="355" spans="1:9" x14ac:dyDescent="0.35">
      <c r="A355" s="84">
        <v>12</v>
      </c>
      <c r="B355" s="85">
        <v>35</v>
      </c>
      <c r="C355" s="17">
        <f t="shared" ca="1" si="6"/>
        <v>16.410958904109588</v>
      </c>
      <c r="D355" s="100" t="s">
        <v>926</v>
      </c>
      <c r="E355" s="91" t="s">
        <v>125</v>
      </c>
      <c r="F355" s="89">
        <v>24</v>
      </c>
      <c r="G355" s="90">
        <v>840000</v>
      </c>
      <c r="H355" s="88">
        <v>1014720.0003202053</v>
      </c>
      <c r="I355" s="88">
        <v>719867.62274028256</v>
      </c>
    </row>
    <row r="356" spans="1:9" x14ac:dyDescent="0.35">
      <c r="A356" s="84">
        <v>12</v>
      </c>
      <c r="B356" s="85">
        <v>35</v>
      </c>
      <c r="C356" s="17">
        <f t="shared" ca="1" si="6"/>
        <v>16.410958904109588</v>
      </c>
      <c r="D356" s="100" t="s">
        <v>690</v>
      </c>
      <c r="E356" s="91" t="s">
        <v>57</v>
      </c>
      <c r="F356" s="89">
        <v>1</v>
      </c>
      <c r="G356" s="90">
        <v>170000</v>
      </c>
      <c r="H356" s="88">
        <v>205360.00006480346</v>
      </c>
      <c r="I356" s="88">
        <v>145687.49507839049</v>
      </c>
    </row>
    <row r="357" spans="1:9" x14ac:dyDescent="0.35">
      <c r="A357" s="84">
        <v>12</v>
      </c>
      <c r="B357" s="85">
        <v>35</v>
      </c>
      <c r="C357" s="17">
        <f t="shared" ca="1" si="6"/>
        <v>16.410958904109588</v>
      </c>
      <c r="D357" s="100" t="s">
        <v>112</v>
      </c>
      <c r="E357" s="91" t="s">
        <v>125</v>
      </c>
      <c r="F357" s="89">
        <v>24</v>
      </c>
      <c r="G357" s="90">
        <v>1401600</v>
      </c>
      <c r="H357" s="88">
        <v>1693132.8005342854</v>
      </c>
      <c r="I357" s="88">
        <v>1201150.5476580714</v>
      </c>
    </row>
    <row r="358" spans="1:9" x14ac:dyDescent="0.35">
      <c r="A358" s="84">
        <v>12</v>
      </c>
      <c r="B358" s="85">
        <v>35</v>
      </c>
      <c r="C358" s="17">
        <f t="shared" ref="C358:C408" ca="1" si="10">B358-($F$2-$D$2)/365</f>
        <v>16.410958904109588</v>
      </c>
      <c r="D358" s="100" t="s">
        <v>701</v>
      </c>
      <c r="E358" s="86" t="s">
        <v>125</v>
      </c>
      <c r="F358" s="92">
        <v>127</v>
      </c>
      <c r="G358" s="87">
        <v>393700</v>
      </c>
      <c r="H358" s="88">
        <v>475589.6001500772</v>
      </c>
      <c r="I358" s="88">
        <v>337395.09889624908</v>
      </c>
    </row>
    <row r="359" spans="1:9" x14ac:dyDescent="0.35">
      <c r="A359" s="84">
        <v>12</v>
      </c>
      <c r="B359" s="85">
        <v>35</v>
      </c>
      <c r="C359" s="17">
        <f t="shared" ca="1" si="10"/>
        <v>16.410958904109588</v>
      </c>
      <c r="D359" s="100" t="s">
        <v>702</v>
      </c>
      <c r="E359" s="86" t="s">
        <v>125</v>
      </c>
      <c r="F359" s="92">
        <v>52</v>
      </c>
      <c r="G359" s="87">
        <v>496080</v>
      </c>
      <c r="H359" s="88">
        <v>599264.64018910413</v>
      </c>
      <c r="I359" s="88">
        <v>425133.25034404686</v>
      </c>
    </row>
    <row r="360" spans="1:9" x14ac:dyDescent="0.35">
      <c r="A360" s="84">
        <v>12</v>
      </c>
      <c r="B360" s="85">
        <v>35</v>
      </c>
      <c r="C360" s="17">
        <f t="shared" ca="1" si="10"/>
        <v>16.410958904109588</v>
      </c>
      <c r="D360" s="100" t="s">
        <v>703</v>
      </c>
      <c r="E360" s="86" t="s">
        <v>132</v>
      </c>
      <c r="F360" s="92">
        <v>54</v>
      </c>
      <c r="G360" s="87">
        <v>638280</v>
      </c>
      <c r="H360" s="88">
        <v>771042.24024331034</v>
      </c>
      <c r="I360" s="88">
        <v>546996.55505079473</v>
      </c>
    </row>
    <row r="361" spans="1:9" x14ac:dyDescent="0.35">
      <c r="A361" s="84">
        <v>12</v>
      </c>
      <c r="B361" s="85">
        <v>35</v>
      </c>
      <c r="C361" s="17">
        <f t="shared" ca="1" si="10"/>
        <v>16.410958904109588</v>
      </c>
      <c r="D361" s="100" t="s">
        <v>704</v>
      </c>
      <c r="E361" s="86" t="s">
        <v>132</v>
      </c>
      <c r="F361" s="92">
        <v>337</v>
      </c>
      <c r="G361" s="87">
        <v>2483016</v>
      </c>
      <c r="H361" s="88">
        <v>2999483.3289465178</v>
      </c>
      <c r="I361" s="88">
        <v>2127908.125173911</v>
      </c>
    </row>
    <row r="362" spans="1:9" x14ac:dyDescent="0.35">
      <c r="A362" s="84">
        <v>12</v>
      </c>
      <c r="B362" s="85">
        <v>35</v>
      </c>
      <c r="C362" s="17">
        <f t="shared" ca="1" si="10"/>
        <v>16.410958904109588</v>
      </c>
      <c r="D362" s="100" t="s">
        <v>681</v>
      </c>
      <c r="E362" s="86" t="s">
        <v>125</v>
      </c>
      <c r="F362" s="92">
        <v>124</v>
      </c>
      <c r="G362" s="87">
        <v>28458000</v>
      </c>
      <c r="H362" s="88">
        <v>34377264.010848098</v>
      </c>
      <c r="I362" s="88">
        <v>24388086.676122569</v>
      </c>
    </row>
    <row r="363" spans="1:9" x14ac:dyDescent="0.35">
      <c r="A363" s="84">
        <v>12</v>
      </c>
      <c r="B363" s="85">
        <v>35</v>
      </c>
      <c r="C363" s="17">
        <f t="shared" ca="1" si="10"/>
        <v>16.410958904109588</v>
      </c>
      <c r="D363" s="100" t="s">
        <v>414</v>
      </c>
      <c r="E363" s="91" t="s">
        <v>52</v>
      </c>
      <c r="F363" s="89">
        <v>2.2050000000000001</v>
      </c>
      <c r="G363" s="90">
        <v>654885</v>
      </c>
      <c r="H363" s="88">
        <v>791101.08024964004</v>
      </c>
      <c r="I363" s="88">
        <v>561226.79537889268</v>
      </c>
    </row>
    <row r="364" spans="1:9" x14ac:dyDescent="0.35">
      <c r="A364" s="84">
        <v>12</v>
      </c>
      <c r="B364" s="85">
        <v>35</v>
      </c>
      <c r="C364" s="17">
        <f t="shared" ca="1" si="10"/>
        <v>16.410958904109588</v>
      </c>
      <c r="D364" s="100" t="s">
        <v>506</v>
      </c>
      <c r="E364" s="91" t="s">
        <v>125</v>
      </c>
      <c r="F364" s="89">
        <v>8</v>
      </c>
      <c r="G364" s="90">
        <v>593480</v>
      </c>
      <c r="H364" s="88">
        <v>716923.84022623266</v>
      </c>
      <c r="I364" s="88">
        <v>508603.61517131288</v>
      </c>
    </row>
    <row r="365" spans="1:9" x14ac:dyDescent="0.35">
      <c r="A365" s="84">
        <v>12</v>
      </c>
      <c r="B365" s="85">
        <v>35</v>
      </c>
      <c r="C365" s="17">
        <f t="shared" ca="1" si="10"/>
        <v>16.410958904109588</v>
      </c>
      <c r="D365" s="100" t="s">
        <v>913</v>
      </c>
      <c r="E365" s="91" t="s">
        <v>125</v>
      </c>
      <c r="F365" s="89">
        <v>2</v>
      </c>
      <c r="G365" s="90">
        <v>135960</v>
      </c>
      <c r="H365" s="88">
        <v>164239.68005182751</v>
      </c>
      <c r="I365" s="88">
        <v>116515.71665210572</v>
      </c>
    </row>
    <row r="366" spans="1:9" x14ac:dyDescent="0.35">
      <c r="A366" s="84">
        <v>12</v>
      </c>
      <c r="B366" s="85">
        <v>35</v>
      </c>
      <c r="C366" s="17">
        <f t="shared" ca="1" si="10"/>
        <v>16.410958904109588</v>
      </c>
      <c r="D366" s="100" t="s">
        <v>914</v>
      </c>
      <c r="E366" s="91" t="s">
        <v>125</v>
      </c>
      <c r="F366" s="89">
        <v>3</v>
      </c>
      <c r="G366" s="90">
        <v>339900</v>
      </c>
      <c r="H366" s="88">
        <v>410599.20012956881</v>
      </c>
      <c r="I366" s="88">
        <v>291289.29163026431</v>
      </c>
    </row>
    <row r="367" spans="1:9" x14ac:dyDescent="0.35">
      <c r="A367" s="84">
        <v>12</v>
      </c>
      <c r="B367" s="85">
        <v>35</v>
      </c>
      <c r="C367" s="17">
        <f t="shared" ca="1" si="10"/>
        <v>16.410958904109588</v>
      </c>
      <c r="D367" s="100" t="s">
        <v>724</v>
      </c>
      <c r="E367" s="91" t="s">
        <v>125</v>
      </c>
      <c r="F367" s="89">
        <v>3</v>
      </c>
      <c r="G367" s="90">
        <v>509850</v>
      </c>
      <c r="H367" s="88">
        <v>615898.80019435321</v>
      </c>
      <c r="I367" s="88">
        <v>436933.9374453965</v>
      </c>
    </row>
    <row r="368" spans="1:9" x14ac:dyDescent="0.35">
      <c r="A368" s="84">
        <v>12</v>
      </c>
      <c r="B368" s="85">
        <v>35</v>
      </c>
      <c r="C368" s="17">
        <f t="shared" ca="1" si="10"/>
        <v>16.410958904109588</v>
      </c>
      <c r="D368" s="100" t="s">
        <v>510</v>
      </c>
      <c r="E368" s="91" t="s">
        <v>125</v>
      </c>
      <c r="F368" s="89">
        <v>8</v>
      </c>
      <c r="G368" s="90">
        <v>234680</v>
      </c>
      <c r="H368" s="88">
        <v>283493.44008945924</v>
      </c>
      <c r="I368" s="88">
        <v>201117.30202939225</v>
      </c>
    </row>
    <row r="369" spans="1:9" x14ac:dyDescent="0.35">
      <c r="A369" s="84">
        <v>12</v>
      </c>
      <c r="B369" s="85">
        <v>35</v>
      </c>
      <c r="C369" s="17">
        <f t="shared" ca="1" si="10"/>
        <v>16.410958904109588</v>
      </c>
      <c r="D369" s="100" t="s">
        <v>547</v>
      </c>
      <c r="E369" s="91" t="s">
        <v>125</v>
      </c>
      <c r="F369" s="89">
        <v>47</v>
      </c>
      <c r="G369" s="90">
        <v>1378745</v>
      </c>
      <c r="H369" s="88">
        <v>1665523.9605255732</v>
      </c>
      <c r="I369" s="88">
        <v>1181564.1494226796</v>
      </c>
    </row>
    <row r="370" spans="1:9" x14ac:dyDescent="0.35">
      <c r="A370" s="84">
        <v>12</v>
      </c>
      <c r="B370" s="85">
        <v>35</v>
      </c>
      <c r="C370" s="17">
        <f t="shared" ca="1" si="10"/>
        <v>16.410958904109588</v>
      </c>
      <c r="D370" s="100" t="s">
        <v>690</v>
      </c>
      <c r="E370" s="91" t="s">
        <v>125</v>
      </c>
      <c r="F370" s="89">
        <v>7</v>
      </c>
      <c r="G370" s="90">
        <v>1199485</v>
      </c>
      <c r="H370" s="88">
        <v>1448977.8804572399</v>
      </c>
      <c r="I370" s="88">
        <v>1027940.9707888426</v>
      </c>
    </row>
    <row r="371" spans="1:9" x14ac:dyDescent="0.35">
      <c r="A371" s="84">
        <v>12</v>
      </c>
      <c r="B371" s="85">
        <v>35</v>
      </c>
      <c r="C371" s="17">
        <f t="shared" ca="1" si="10"/>
        <v>16.410958904109588</v>
      </c>
      <c r="D371" s="100" t="s">
        <v>423</v>
      </c>
      <c r="E371" s="91" t="s">
        <v>125</v>
      </c>
      <c r="F371" s="89">
        <v>49</v>
      </c>
      <c r="G371" s="90">
        <v>1543745</v>
      </c>
      <c r="H371" s="88">
        <v>1864843.9605884706</v>
      </c>
      <c r="I371" s="88">
        <v>1322966.718175235</v>
      </c>
    </row>
    <row r="372" spans="1:9" x14ac:dyDescent="0.35">
      <c r="A372" s="84">
        <v>12</v>
      </c>
      <c r="B372" s="85">
        <v>35</v>
      </c>
      <c r="C372" s="17">
        <f t="shared" ca="1" si="10"/>
        <v>16.410958904109588</v>
      </c>
      <c r="D372" s="100" t="s">
        <v>245</v>
      </c>
      <c r="E372" s="91" t="s">
        <v>125</v>
      </c>
      <c r="F372" s="89">
        <v>47</v>
      </c>
      <c r="G372" s="90">
        <v>1175000</v>
      </c>
      <c r="H372" s="88">
        <v>1419400.0004479063</v>
      </c>
      <c r="I372" s="88">
        <v>1006957.6865712286</v>
      </c>
    </row>
    <row r="373" spans="1:9" x14ac:dyDescent="0.35">
      <c r="A373" s="84">
        <v>12</v>
      </c>
      <c r="B373" s="85">
        <v>35</v>
      </c>
      <c r="C373" s="17">
        <f t="shared" ca="1" si="10"/>
        <v>16.410958904109588</v>
      </c>
      <c r="D373" s="100" t="s">
        <v>927</v>
      </c>
      <c r="E373" s="91" t="s">
        <v>52</v>
      </c>
      <c r="F373" s="94">
        <v>1675</v>
      </c>
      <c r="G373" s="90">
        <v>1139000</v>
      </c>
      <c r="H373" s="88">
        <v>1375912.0004341833</v>
      </c>
      <c r="I373" s="88">
        <v>976106.21702521644</v>
      </c>
    </row>
    <row r="374" spans="1:9" x14ac:dyDescent="0.35">
      <c r="A374" s="84">
        <v>12</v>
      </c>
      <c r="B374" s="85">
        <v>35</v>
      </c>
      <c r="C374" s="17">
        <f t="shared" ca="1" si="10"/>
        <v>16.410958904109588</v>
      </c>
      <c r="D374" s="100" t="s">
        <v>928</v>
      </c>
      <c r="E374" s="91" t="s">
        <v>52</v>
      </c>
      <c r="F374" s="89">
        <v>0.53</v>
      </c>
      <c r="G374" s="90">
        <v>310209</v>
      </c>
      <c r="H374" s="88">
        <v>374732.47211825068</v>
      </c>
      <c r="I374" s="88">
        <v>265844.54212219082</v>
      </c>
    </row>
    <row r="375" spans="1:9" x14ac:dyDescent="0.35">
      <c r="A375" s="84">
        <v>12</v>
      </c>
      <c r="B375" s="85">
        <v>35</v>
      </c>
      <c r="C375" s="17">
        <f t="shared" ca="1" si="10"/>
        <v>16.410958904109588</v>
      </c>
      <c r="D375" s="100" t="s">
        <v>337</v>
      </c>
      <c r="E375" s="91" t="s">
        <v>125</v>
      </c>
      <c r="F375" s="89">
        <v>5</v>
      </c>
      <c r="G375" s="90">
        <v>1587625</v>
      </c>
      <c r="H375" s="88">
        <v>1917851.0006051976</v>
      </c>
      <c r="I375" s="88">
        <v>1360571.2316107631</v>
      </c>
    </row>
    <row r="376" spans="1:9" x14ac:dyDescent="0.35">
      <c r="A376" s="84">
        <v>12</v>
      </c>
      <c r="B376" s="85">
        <v>35</v>
      </c>
      <c r="C376" s="17">
        <f t="shared" ca="1" si="10"/>
        <v>16.410958904109588</v>
      </c>
      <c r="D376" s="100" t="s">
        <v>112</v>
      </c>
      <c r="E376" s="91" t="s">
        <v>125</v>
      </c>
      <c r="F376" s="89">
        <v>29</v>
      </c>
      <c r="G376" s="90">
        <v>1719932</v>
      </c>
      <c r="H376" s="88">
        <v>2077677.8566556326</v>
      </c>
      <c r="I376" s="88">
        <v>1473956.3810892138</v>
      </c>
    </row>
    <row r="377" spans="1:9" x14ac:dyDescent="0.35">
      <c r="A377" s="84">
        <v>12</v>
      </c>
      <c r="B377" s="85">
        <v>35</v>
      </c>
      <c r="C377" s="17">
        <f t="shared" ca="1" si="10"/>
        <v>16.410958904109588</v>
      </c>
      <c r="D377" s="100" t="s">
        <v>301</v>
      </c>
      <c r="E377" s="91" t="s">
        <v>125</v>
      </c>
      <c r="F377" s="89">
        <v>62</v>
      </c>
      <c r="G377" s="90">
        <v>651000</v>
      </c>
      <c r="H377" s="88">
        <v>786408.00024815917</v>
      </c>
      <c r="I377" s="88">
        <v>557897.40762371896</v>
      </c>
    </row>
    <row r="378" spans="1:9" x14ac:dyDescent="0.35">
      <c r="A378" s="84">
        <v>12</v>
      </c>
      <c r="B378" s="85">
        <v>35</v>
      </c>
      <c r="C378" s="17">
        <f t="shared" ca="1" si="10"/>
        <v>16.410958904109588</v>
      </c>
      <c r="D378" s="100" t="s">
        <v>705</v>
      </c>
      <c r="E378" s="91" t="s">
        <v>125</v>
      </c>
      <c r="F378" s="89">
        <v>34</v>
      </c>
      <c r="G378" s="90">
        <v>67490</v>
      </c>
      <c r="H378" s="88">
        <v>81527.920025726969</v>
      </c>
      <c r="I378" s="88">
        <v>57837.935546121029</v>
      </c>
    </row>
    <row r="379" spans="1:9" x14ac:dyDescent="0.35">
      <c r="A379" s="84">
        <v>12</v>
      </c>
      <c r="B379" s="85">
        <v>35</v>
      </c>
      <c r="C379" s="17">
        <f t="shared" ca="1" si="10"/>
        <v>16.410958904109588</v>
      </c>
      <c r="D379" s="100" t="s">
        <v>706</v>
      </c>
      <c r="E379" s="91" t="s">
        <v>125</v>
      </c>
      <c r="F379" s="89">
        <v>34</v>
      </c>
      <c r="G379" s="90">
        <v>13770</v>
      </c>
      <c r="H379" s="88">
        <v>16634.160005249079</v>
      </c>
      <c r="I379" s="88">
        <v>11800.687101349631</v>
      </c>
    </row>
    <row r="380" spans="1:9" x14ac:dyDescent="0.35">
      <c r="A380" s="84">
        <v>12</v>
      </c>
      <c r="B380" s="85">
        <v>35</v>
      </c>
      <c r="C380" s="17">
        <f t="shared" ca="1" si="10"/>
        <v>16.410958904109588</v>
      </c>
      <c r="D380" s="100" t="s">
        <v>707</v>
      </c>
      <c r="E380" s="91" t="s">
        <v>132</v>
      </c>
      <c r="F380" s="89">
        <v>204</v>
      </c>
      <c r="G380" s="90">
        <v>221340</v>
      </c>
      <c r="H380" s="88">
        <v>267378.72008437413</v>
      </c>
      <c r="I380" s="88">
        <v>189685.11859206445</v>
      </c>
    </row>
    <row r="381" spans="1:9" x14ac:dyDescent="0.35">
      <c r="A381" s="84">
        <v>12</v>
      </c>
      <c r="B381" s="85">
        <v>35</v>
      </c>
      <c r="C381" s="17">
        <f t="shared" ca="1" si="10"/>
        <v>16.410958904109588</v>
      </c>
      <c r="D381" s="100" t="s">
        <v>708</v>
      </c>
      <c r="E381" s="91" t="s">
        <v>132</v>
      </c>
      <c r="F381" s="89">
        <v>238</v>
      </c>
      <c r="G381" s="90">
        <v>660926</v>
      </c>
      <c r="H381" s="88">
        <v>798398.6082519429</v>
      </c>
      <c r="I381" s="88">
        <v>566403.84336576657</v>
      </c>
    </row>
    <row r="382" spans="1:9" x14ac:dyDescent="0.35">
      <c r="A382" s="84">
        <v>12</v>
      </c>
      <c r="B382" s="85">
        <v>35</v>
      </c>
      <c r="C382" s="17">
        <f t="shared" ca="1" si="10"/>
        <v>16.410958904109588</v>
      </c>
      <c r="D382" s="100" t="s">
        <v>709</v>
      </c>
      <c r="E382" s="91" t="s">
        <v>132</v>
      </c>
      <c r="F382" s="89">
        <v>68</v>
      </c>
      <c r="G382" s="90">
        <v>182920</v>
      </c>
      <c r="H382" s="88">
        <v>220967.36006972851</v>
      </c>
      <c r="I382" s="88">
        <v>156759.74470434818</v>
      </c>
    </row>
    <row r="383" spans="1:9" x14ac:dyDescent="0.35">
      <c r="A383" s="84">
        <v>12</v>
      </c>
      <c r="B383" s="85">
        <v>35</v>
      </c>
      <c r="C383" s="17">
        <f t="shared" ca="1" si="10"/>
        <v>16.410958904109588</v>
      </c>
      <c r="D383" s="100" t="s">
        <v>900</v>
      </c>
      <c r="E383" s="91" t="s">
        <v>132</v>
      </c>
      <c r="F383" s="89">
        <v>240</v>
      </c>
      <c r="G383" s="90">
        <v>1924800</v>
      </c>
      <c r="H383" s="88">
        <v>2325158.4007337275</v>
      </c>
      <c r="I383" s="88">
        <v>1649525.2383934471</v>
      </c>
    </row>
    <row r="384" spans="1:9" x14ac:dyDescent="0.35">
      <c r="A384" s="84">
        <v>12</v>
      </c>
      <c r="B384" s="85">
        <v>35</v>
      </c>
      <c r="C384" s="17">
        <f t="shared" ca="1" si="10"/>
        <v>16.410958904109588</v>
      </c>
      <c r="D384" s="100" t="s">
        <v>396</v>
      </c>
      <c r="E384" s="91" t="s">
        <v>132</v>
      </c>
      <c r="F384" s="89">
        <v>440</v>
      </c>
      <c r="G384" s="90">
        <v>5167800</v>
      </c>
      <c r="H384" s="88">
        <v>6242702.4019699488</v>
      </c>
      <c r="I384" s="88">
        <v>4428728.4533300381</v>
      </c>
    </row>
    <row r="385" spans="1:9" x14ac:dyDescent="0.35">
      <c r="A385" s="84">
        <v>12</v>
      </c>
      <c r="B385" s="85">
        <v>35</v>
      </c>
      <c r="C385" s="17">
        <f t="shared" ca="1" si="10"/>
        <v>16.410958904109588</v>
      </c>
      <c r="D385" s="100" t="s">
        <v>929</v>
      </c>
      <c r="E385" s="91" t="s">
        <v>125</v>
      </c>
      <c r="F385" s="89">
        <v>12</v>
      </c>
      <c r="G385" s="90">
        <v>346080</v>
      </c>
      <c r="H385" s="88">
        <v>418064.64013192459</v>
      </c>
      <c r="I385" s="88">
        <v>296585.46056899638</v>
      </c>
    </row>
    <row r="386" spans="1:9" x14ac:dyDescent="0.35">
      <c r="A386" s="84">
        <v>12</v>
      </c>
      <c r="B386" s="85">
        <v>35</v>
      </c>
      <c r="C386" s="17">
        <f t="shared" ca="1" si="10"/>
        <v>16.410958904109588</v>
      </c>
      <c r="D386" s="100" t="s">
        <v>930</v>
      </c>
      <c r="E386" s="91" t="s">
        <v>125</v>
      </c>
      <c r="F386" s="89">
        <v>22</v>
      </c>
      <c r="G386" s="90">
        <v>781660</v>
      </c>
      <c r="H386" s="88">
        <v>944245.28029796632</v>
      </c>
      <c r="I386" s="88">
        <v>669871.10237043956</v>
      </c>
    </row>
    <row r="387" spans="1:9" x14ac:dyDescent="0.35">
      <c r="A387" s="84">
        <v>12</v>
      </c>
      <c r="B387" s="85">
        <v>35</v>
      </c>
      <c r="C387" s="17">
        <f t="shared" ca="1" si="10"/>
        <v>16.410958904109588</v>
      </c>
      <c r="D387" s="100" t="s">
        <v>314</v>
      </c>
      <c r="E387" s="91" t="s">
        <v>125</v>
      </c>
      <c r="F387" s="89">
        <v>34</v>
      </c>
      <c r="G387" s="90">
        <v>615672</v>
      </c>
      <c r="H387" s="88">
        <v>743731.7762346922</v>
      </c>
      <c r="I387" s="88">
        <v>527621.83217589906</v>
      </c>
    </row>
    <row r="388" spans="1:9" x14ac:dyDescent="0.35">
      <c r="A388" s="84">
        <v>12</v>
      </c>
      <c r="B388" s="85">
        <v>35</v>
      </c>
      <c r="C388" s="17">
        <f t="shared" ca="1" si="10"/>
        <v>16.410958904109588</v>
      </c>
      <c r="D388" s="100" t="s">
        <v>525</v>
      </c>
      <c r="E388" s="91" t="s">
        <v>125</v>
      </c>
      <c r="F388" s="89">
        <v>34</v>
      </c>
      <c r="G388" s="90">
        <v>529312</v>
      </c>
      <c r="H388" s="88">
        <v>639408.89620177203</v>
      </c>
      <c r="I388" s="88">
        <v>453612.58467607666</v>
      </c>
    </row>
    <row r="389" spans="1:9" x14ac:dyDescent="0.35">
      <c r="A389" s="84">
        <v>12</v>
      </c>
      <c r="B389" s="85">
        <v>35</v>
      </c>
      <c r="C389" s="17">
        <f t="shared" ca="1" si="10"/>
        <v>16.410958904109588</v>
      </c>
      <c r="D389" s="100" t="s">
        <v>711</v>
      </c>
      <c r="E389" s="91" t="s">
        <v>125</v>
      </c>
      <c r="F389" s="89">
        <v>68</v>
      </c>
      <c r="G389" s="90">
        <v>40596</v>
      </c>
      <c r="H389" s="88">
        <v>49039.968015475068</v>
      </c>
      <c r="I389" s="88">
        <v>34790.173824719655</v>
      </c>
    </row>
    <row r="390" spans="1:9" x14ac:dyDescent="0.35">
      <c r="A390" s="84">
        <v>12</v>
      </c>
      <c r="B390" s="85">
        <v>35</v>
      </c>
      <c r="C390" s="17">
        <f t="shared" ca="1" si="10"/>
        <v>16.410958904109588</v>
      </c>
      <c r="D390" s="100" t="s">
        <v>527</v>
      </c>
      <c r="E390" s="91" t="s">
        <v>125</v>
      </c>
      <c r="F390" s="89">
        <v>34</v>
      </c>
      <c r="G390" s="90">
        <v>27200</v>
      </c>
      <c r="H390" s="88">
        <v>32857.600010368551</v>
      </c>
      <c r="I390" s="88">
        <v>23309.99921254248</v>
      </c>
    </row>
    <row r="391" spans="1:9" x14ac:dyDescent="0.35">
      <c r="A391" s="84">
        <v>12</v>
      </c>
      <c r="B391" s="85">
        <v>35</v>
      </c>
      <c r="C391" s="17">
        <f t="shared" ca="1" si="10"/>
        <v>16.410958904109588</v>
      </c>
      <c r="D391" s="100" t="s">
        <v>712</v>
      </c>
      <c r="E391" s="91" t="s">
        <v>125</v>
      </c>
      <c r="F391" s="89">
        <v>34</v>
      </c>
      <c r="G391" s="90">
        <v>86700</v>
      </c>
      <c r="H391" s="88">
        <v>104733.60003304976</v>
      </c>
      <c r="I391" s="88">
        <v>74300.622489979156</v>
      </c>
    </row>
    <row r="392" spans="1:9" x14ac:dyDescent="0.35">
      <c r="A392" s="84">
        <v>12</v>
      </c>
      <c r="B392" s="85">
        <v>35</v>
      </c>
      <c r="C392" s="17">
        <f t="shared" ca="1" si="10"/>
        <v>16.410958904109588</v>
      </c>
      <c r="D392" s="100" t="s">
        <v>921</v>
      </c>
      <c r="E392" s="91" t="s">
        <v>125</v>
      </c>
      <c r="F392" s="89">
        <v>90</v>
      </c>
      <c r="G392" s="90">
        <v>193500</v>
      </c>
      <c r="H392" s="88">
        <v>233748.00007376159</v>
      </c>
      <c r="I392" s="88">
        <v>165826.64880981509</v>
      </c>
    </row>
    <row r="393" spans="1:9" x14ac:dyDescent="0.35">
      <c r="A393" s="84">
        <v>12</v>
      </c>
      <c r="B393" s="85">
        <v>35</v>
      </c>
      <c r="C393" s="17">
        <f t="shared" ca="1" si="10"/>
        <v>16.410958904109588</v>
      </c>
      <c r="D393" s="100" t="s">
        <v>931</v>
      </c>
      <c r="E393" s="91" t="s">
        <v>125</v>
      </c>
      <c r="F393" s="89">
        <v>12</v>
      </c>
      <c r="G393" s="90">
        <v>1173600</v>
      </c>
      <c r="H393" s="88">
        <v>1417708.8004473725</v>
      </c>
      <c r="I393" s="88">
        <v>1005757.9071999947</v>
      </c>
    </row>
    <row r="394" spans="1:9" x14ac:dyDescent="0.35">
      <c r="A394" s="84">
        <v>12</v>
      </c>
      <c r="B394" s="85">
        <v>35</v>
      </c>
      <c r="C394" s="17">
        <f t="shared" ca="1" si="10"/>
        <v>16.410958904109588</v>
      </c>
      <c r="D394" s="100" t="s">
        <v>714</v>
      </c>
      <c r="E394" s="91" t="s">
        <v>125</v>
      </c>
      <c r="F394" s="89">
        <v>22</v>
      </c>
      <c r="G394" s="90">
        <v>5324000</v>
      </c>
      <c r="H394" s="88">
        <v>6431392.0020294916</v>
      </c>
      <c r="I394" s="88">
        <v>4562589.5517491233</v>
      </c>
    </row>
    <row r="395" spans="1:9" x14ac:dyDescent="0.35">
      <c r="A395" s="84">
        <v>12</v>
      </c>
      <c r="B395" s="85">
        <v>35</v>
      </c>
      <c r="C395" s="17">
        <f t="shared" ca="1" si="10"/>
        <v>16.410958904109588</v>
      </c>
      <c r="D395" s="100" t="s">
        <v>715</v>
      </c>
      <c r="E395" s="91" t="s">
        <v>125</v>
      </c>
      <c r="F395" s="89">
        <v>90</v>
      </c>
      <c r="G395" s="90">
        <v>24300</v>
      </c>
      <c r="H395" s="88">
        <v>29354.400009263081</v>
      </c>
      <c r="I395" s="88">
        <v>20824.741943558172</v>
      </c>
    </row>
    <row r="396" spans="1:9" x14ac:dyDescent="0.35">
      <c r="A396" s="84">
        <v>12</v>
      </c>
      <c r="B396" s="85">
        <v>35</v>
      </c>
      <c r="C396" s="17">
        <f t="shared" ca="1" si="10"/>
        <v>16.410958904109588</v>
      </c>
      <c r="D396" s="100" t="s">
        <v>565</v>
      </c>
      <c r="E396" s="91" t="s">
        <v>125</v>
      </c>
      <c r="F396" s="89">
        <v>24</v>
      </c>
      <c r="G396" s="90">
        <v>89184</v>
      </c>
      <c r="H396" s="88">
        <v>107734.27203399666</v>
      </c>
      <c r="I396" s="88">
        <v>76429.373888653994</v>
      </c>
    </row>
    <row r="397" spans="1:9" x14ac:dyDescent="0.35">
      <c r="A397" s="84">
        <v>12</v>
      </c>
      <c r="B397" s="85">
        <v>35</v>
      </c>
      <c r="C397" s="17">
        <f t="shared" ca="1" si="10"/>
        <v>16.410958904109588</v>
      </c>
      <c r="D397" s="100" t="s">
        <v>637</v>
      </c>
      <c r="E397" s="91" t="s">
        <v>125</v>
      </c>
      <c r="F397" s="89">
        <v>44</v>
      </c>
      <c r="G397" s="90">
        <v>212344</v>
      </c>
      <c r="H397" s="88">
        <v>256511.55208094485</v>
      </c>
      <c r="I397" s="88">
        <v>181975.67914662207</v>
      </c>
    </row>
    <row r="398" spans="1:9" x14ac:dyDescent="0.35">
      <c r="A398" s="84">
        <v>12</v>
      </c>
      <c r="B398" s="85">
        <v>35</v>
      </c>
      <c r="C398" s="17">
        <f t="shared" ca="1" si="10"/>
        <v>16.410958904109588</v>
      </c>
      <c r="D398" s="100" t="s">
        <v>932</v>
      </c>
      <c r="E398" s="91" t="s">
        <v>125</v>
      </c>
      <c r="F398" s="89">
        <v>34</v>
      </c>
      <c r="G398" s="90">
        <v>130390</v>
      </c>
      <c r="H398" s="88">
        <v>157511.12004970424</v>
      </c>
      <c r="I398" s="88">
        <v>111742.30872512551</v>
      </c>
    </row>
    <row r="399" spans="1:9" x14ac:dyDescent="0.35">
      <c r="A399" s="84">
        <v>12</v>
      </c>
      <c r="B399" s="85">
        <v>35</v>
      </c>
      <c r="C399" s="17">
        <f t="shared" ca="1" si="10"/>
        <v>16.410958904109588</v>
      </c>
      <c r="D399" s="100" t="s">
        <v>717</v>
      </c>
      <c r="E399" s="91" t="s">
        <v>125</v>
      </c>
      <c r="F399" s="89">
        <v>22</v>
      </c>
      <c r="G399" s="90">
        <v>803880</v>
      </c>
      <c r="H399" s="88">
        <v>971087.04030643648</v>
      </c>
      <c r="I399" s="88">
        <v>688913.3149624503</v>
      </c>
    </row>
    <row r="400" spans="1:9" x14ac:dyDescent="0.35">
      <c r="A400" s="84">
        <v>12</v>
      </c>
      <c r="B400" s="85">
        <v>35</v>
      </c>
      <c r="C400" s="17">
        <f t="shared" ca="1" si="10"/>
        <v>16.410958904109588</v>
      </c>
      <c r="D400" s="100" t="s">
        <v>718</v>
      </c>
      <c r="E400" s="91" t="s">
        <v>125</v>
      </c>
      <c r="F400" s="89">
        <v>56</v>
      </c>
      <c r="G400" s="90">
        <v>552048</v>
      </c>
      <c r="H400" s="88">
        <v>666873.98421043891</v>
      </c>
      <c r="I400" s="88">
        <v>473097.00166491361</v>
      </c>
    </row>
    <row r="401" spans="1:9" x14ac:dyDescent="0.35">
      <c r="A401" s="84">
        <v>12</v>
      </c>
      <c r="B401" s="85">
        <v>35</v>
      </c>
      <c r="C401" s="17">
        <f t="shared" ca="1" si="10"/>
        <v>16.410958904109588</v>
      </c>
      <c r="D401" s="100" t="s">
        <v>908</v>
      </c>
      <c r="E401" s="91" t="s">
        <v>125</v>
      </c>
      <c r="F401" s="89">
        <v>12</v>
      </c>
      <c r="G401" s="90">
        <v>232536</v>
      </c>
      <c r="H401" s="88">
        <v>280903.48808864196</v>
      </c>
      <c r="I401" s="88">
        <v>199279.92562087419</v>
      </c>
    </row>
    <row r="402" spans="1:9" x14ac:dyDescent="0.35">
      <c r="A402" s="84">
        <v>12</v>
      </c>
      <c r="B402" s="85">
        <v>35</v>
      </c>
      <c r="C402" s="17">
        <f t="shared" ca="1" si="10"/>
        <v>16.410958904109588</v>
      </c>
      <c r="D402" s="100" t="s">
        <v>96</v>
      </c>
      <c r="E402" s="91" t="s">
        <v>125</v>
      </c>
      <c r="F402" s="89">
        <v>34</v>
      </c>
      <c r="G402" s="90">
        <v>42568</v>
      </c>
      <c r="H402" s="88">
        <v>51422.144016226783</v>
      </c>
      <c r="I402" s="88">
        <v>36480.148767628983</v>
      </c>
    </row>
    <row r="403" spans="1:9" x14ac:dyDescent="0.35">
      <c r="A403" s="84">
        <v>12</v>
      </c>
      <c r="B403" s="85">
        <v>35</v>
      </c>
      <c r="C403" s="17">
        <f t="shared" ca="1" si="10"/>
        <v>16.410958904109588</v>
      </c>
      <c r="D403" s="100" t="s">
        <v>97</v>
      </c>
      <c r="E403" s="91" t="s">
        <v>125</v>
      </c>
      <c r="F403" s="89">
        <v>34</v>
      </c>
      <c r="G403" s="90">
        <v>151572</v>
      </c>
      <c r="H403" s="88">
        <v>183098.97605777875</v>
      </c>
      <c r="I403" s="88">
        <v>129894.97061189296</v>
      </c>
    </row>
    <row r="404" spans="1:9" x14ac:dyDescent="0.35">
      <c r="A404" s="84">
        <v>12</v>
      </c>
      <c r="B404" s="85">
        <v>35</v>
      </c>
      <c r="C404" s="17">
        <f t="shared" ca="1" si="10"/>
        <v>16.410958904109588</v>
      </c>
      <c r="D404" s="100" t="s">
        <v>933</v>
      </c>
      <c r="E404" s="91" t="s">
        <v>125</v>
      </c>
      <c r="F404" s="89">
        <v>68</v>
      </c>
      <c r="G404" s="90">
        <v>200600</v>
      </c>
      <c r="H404" s="88">
        <v>242324.80007646809</v>
      </c>
      <c r="I404" s="88">
        <v>171911.2441925008</v>
      </c>
    </row>
    <row r="405" spans="1:9" x14ac:dyDescent="0.35">
      <c r="A405" s="84">
        <v>12</v>
      </c>
      <c r="B405" s="85">
        <v>35</v>
      </c>
      <c r="C405" s="17">
        <f t="shared" ca="1" si="10"/>
        <v>16.410958904109588</v>
      </c>
      <c r="D405" s="100" t="s">
        <v>720</v>
      </c>
      <c r="E405" s="91" t="s">
        <v>125</v>
      </c>
      <c r="F405" s="89">
        <v>34</v>
      </c>
      <c r="G405" s="90">
        <v>1360000</v>
      </c>
      <c r="H405" s="88">
        <v>1642880.0005184277</v>
      </c>
      <c r="I405" s="88">
        <v>1165499.9606271239</v>
      </c>
    </row>
    <row r="406" spans="1:9" x14ac:dyDescent="0.35">
      <c r="A406" s="84">
        <v>12</v>
      </c>
      <c r="B406" s="85">
        <v>35</v>
      </c>
      <c r="C406" s="17">
        <f t="shared" ca="1" si="10"/>
        <v>16.410958904109588</v>
      </c>
      <c r="D406" s="100" t="s">
        <v>721</v>
      </c>
      <c r="E406" s="91" t="s">
        <v>125</v>
      </c>
      <c r="F406" s="89">
        <v>34</v>
      </c>
      <c r="G406" s="90">
        <v>1190000</v>
      </c>
      <c r="H406" s="88">
        <v>1437520.0004536242</v>
      </c>
      <c r="I406" s="88">
        <v>1019812.4655487335</v>
      </c>
    </row>
    <row r="407" spans="1:9" x14ac:dyDescent="0.35">
      <c r="A407" s="84">
        <v>12</v>
      </c>
      <c r="B407" s="85">
        <v>35</v>
      </c>
      <c r="C407" s="17">
        <f t="shared" ca="1" si="10"/>
        <v>16.410958904109588</v>
      </c>
      <c r="D407" s="100" t="s">
        <v>690</v>
      </c>
      <c r="E407" s="91" t="s">
        <v>57</v>
      </c>
      <c r="F407" s="89">
        <v>2</v>
      </c>
      <c r="G407" s="90">
        <v>340000</v>
      </c>
      <c r="H407" s="88">
        <v>410720.00012960692</v>
      </c>
      <c r="I407" s="88">
        <v>291374.99015678099</v>
      </c>
    </row>
    <row r="408" spans="1:9" x14ac:dyDescent="0.35">
      <c r="A408" s="84">
        <v>12</v>
      </c>
      <c r="B408" s="85">
        <v>35</v>
      </c>
      <c r="C408" s="17">
        <f t="shared" ca="1" si="10"/>
        <v>16.410958904109588</v>
      </c>
      <c r="D408" s="100" t="s">
        <v>112</v>
      </c>
      <c r="E408" s="91" t="s">
        <v>125</v>
      </c>
      <c r="F408" s="89">
        <v>34</v>
      </c>
      <c r="G408" s="90">
        <v>1985600</v>
      </c>
      <c r="H408" s="88">
        <v>2398604.8007569043</v>
      </c>
      <c r="I408" s="88">
        <v>1701629.9425156009</v>
      </c>
    </row>
    <row r="409" spans="1:9" x14ac:dyDescent="0.35">
      <c r="A409" s="84">
        <v>12</v>
      </c>
      <c r="B409" s="85">
        <v>35</v>
      </c>
      <c r="C409" s="17">
        <f t="shared" ref="C409:C463" ca="1" si="11">B409-($F$2-$D$2)/365</f>
        <v>16.410958904109588</v>
      </c>
      <c r="D409" s="100" t="s">
        <v>934</v>
      </c>
      <c r="E409" s="91" t="s">
        <v>125</v>
      </c>
      <c r="F409" s="89">
        <v>163</v>
      </c>
      <c r="G409" s="90">
        <v>505300</v>
      </c>
      <c r="H409" s="88">
        <v>610402.40019261872</v>
      </c>
      <c r="I409" s="88">
        <v>433034.65448888659</v>
      </c>
    </row>
    <row r="410" spans="1:9" x14ac:dyDescent="0.35">
      <c r="A410" s="84">
        <v>12</v>
      </c>
      <c r="B410" s="85">
        <v>35</v>
      </c>
      <c r="C410" s="17">
        <f t="shared" ca="1" si="11"/>
        <v>16.410958904109588</v>
      </c>
      <c r="D410" s="100" t="s">
        <v>702</v>
      </c>
      <c r="E410" s="86" t="s">
        <v>125</v>
      </c>
      <c r="F410" s="92">
        <v>80</v>
      </c>
      <c r="G410" s="87">
        <v>763200</v>
      </c>
      <c r="H410" s="88">
        <v>921945.60029092943</v>
      </c>
      <c r="I410" s="88">
        <v>654051.15437545674</v>
      </c>
    </row>
    <row r="411" spans="1:9" x14ac:dyDescent="0.35">
      <c r="A411" s="84">
        <v>12</v>
      </c>
      <c r="B411" s="85">
        <v>35</v>
      </c>
      <c r="C411" s="17">
        <f t="shared" ca="1" si="11"/>
        <v>16.410958904109588</v>
      </c>
      <c r="D411" s="100" t="s">
        <v>704</v>
      </c>
      <c r="E411" s="86" t="s">
        <v>132</v>
      </c>
      <c r="F411" s="92">
        <v>235</v>
      </c>
      <c r="G411" s="87">
        <v>1731480</v>
      </c>
      <c r="H411" s="88">
        <v>2091627.8406600347</v>
      </c>
      <c r="I411" s="88">
        <v>1483852.8469313623</v>
      </c>
    </row>
    <row r="412" spans="1:9" x14ac:dyDescent="0.35">
      <c r="A412" s="84">
        <v>12</v>
      </c>
      <c r="B412" s="85">
        <v>35</v>
      </c>
      <c r="C412" s="17">
        <f t="shared" ca="1" si="11"/>
        <v>16.410958904109588</v>
      </c>
      <c r="D412" s="100" t="s">
        <v>935</v>
      </c>
      <c r="E412" s="86" t="s">
        <v>125</v>
      </c>
      <c r="F412" s="92">
        <v>40</v>
      </c>
      <c r="G412" s="87">
        <v>9180000</v>
      </c>
      <c r="H412" s="88">
        <v>11089440.003499387</v>
      </c>
      <c r="I412" s="88">
        <v>7867124.7342330869</v>
      </c>
    </row>
    <row r="413" spans="1:9" x14ac:dyDescent="0.35">
      <c r="A413" s="84">
        <v>12</v>
      </c>
      <c r="B413" s="85">
        <v>35</v>
      </c>
      <c r="C413" s="17">
        <f t="shared" ca="1" si="11"/>
        <v>16.410958904109588</v>
      </c>
      <c r="D413" s="100" t="s">
        <v>703</v>
      </c>
      <c r="E413" s="86" t="s">
        <v>132</v>
      </c>
      <c r="F413" s="92">
        <v>6</v>
      </c>
      <c r="G413" s="87">
        <v>70920</v>
      </c>
      <c r="H413" s="88">
        <v>85671.360027034476</v>
      </c>
      <c r="I413" s="88">
        <v>60777.395005643848</v>
      </c>
    </row>
    <row r="414" spans="1:9" x14ac:dyDescent="0.35">
      <c r="A414" s="84">
        <v>12</v>
      </c>
      <c r="B414" s="85">
        <v>35</v>
      </c>
      <c r="C414" s="17">
        <f t="shared" ca="1" si="11"/>
        <v>16.410958904109588</v>
      </c>
      <c r="D414" s="100" t="s">
        <v>414</v>
      </c>
      <c r="E414" s="91" t="s">
        <v>52</v>
      </c>
      <c r="F414" s="94">
        <v>2293</v>
      </c>
      <c r="G414" s="90">
        <v>681021</v>
      </c>
      <c r="H414" s="88">
        <v>822673.36825960304</v>
      </c>
      <c r="I414" s="88">
        <v>583624.96226929757</v>
      </c>
    </row>
    <row r="415" spans="1:9" x14ac:dyDescent="0.35">
      <c r="A415" s="84">
        <v>12</v>
      </c>
      <c r="B415" s="85">
        <v>35</v>
      </c>
      <c r="C415" s="17">
        <f t="shared" ca="1" si="11"/>
        <v>16.410958904109588</v>
      </c>
      <c r="D415" s="100" t="s">
        <v>506</v>
      </c>
      <c r="E415" s="91" t="s">
        <v>125</v>
      </c>
      <c r="F415" s="89">
        <v>40</v>
      </c>
      <c r="G415" s="90">
        <v>2967400</v>
      </c>
      <c r="H415" s="88">
        <v>3584619.2011311636</v>
      </c>
      <c r="I415" s="88">
        <v>2543018.0758565646</v>
      </c>
    </row>
    <row r="416" spans="1:9" x14ac:dyDescent="0.35">
      <c r="A416" s="84">
        <v>12</v>
      </c>
      <c r="B416" s="85">
        <v>35</v>
      </c>
      <c r="C416" s="17">
        <f t="shared" ca="1" si="11"/>
        <v>16.410958904109588</v>
      </c>
      <c r="D416" s="100" t="s">
        <v>936</v>
      </c>
      <c r="E416" s="91" t="s">
        <v>125</v>
      </c>
      <c r="F416" s="89">
        <v>10</v>
      </c>
      <c r="G416" s="90">
        <v>679800</v>
      </c>
      <c r="H416" s="88">
        <v>821198.40025913762</v>
      </c>
      <c r="I416" s="88">
        <v>582578.58326052863</v>
      </c>
    </row>
    <row r="417" spans="1:9" x14ac:dyDescent="0.35">
      <c r="A417" s="84">
        <v>12</v>
      </c>
      <c r="B417" s="85">
        <v>35</v>
      </c>
      <c r="C417" s="17">
        <f t="shared" ca="1" si="11"/>
        <v>16.410958904109588</v>
      </c>
      <c r="D417" s="100" t="s">
        <v>937</v>
      </c>
      <c r="E417" s="91" t="s">
        <v>125</v>
      </c>
      <c r="F417" s="89">
        <v>16</v>
      </c>
      <c r="G417" s="90">
        <v>1812800</v>
      </c>
      <c r="H417" s="88">
        <v>2189862.4006910338</v>
      </c>
      <c r="I417" s="88">
        <v>1553542.8886947432</v>
      </c>
    </row>
    <row r="418" spans="1:9" x14ac:dyDescent="0.35">
      <c r="A418" s="84">
        <v>12</v>
      </c>
      <c r="B418" s="85">
        <v>35</v>
      </c>
      <c r="C418" s="17">
        <f t="shared" ca="1" si="11"/>
        <v>16.410958904109588</v>
      </c>
      <c r="D418" s="100" t="s">
        <v>938</v>
      </c>
      <c r="E418" s="91" t="s">
        <v>125</v>
      </c>
      <c r="F418" s="89">
        <v>14</v>
      </c>
      <c r="G418" s="90">
        <v>2379300</v>
      </c>
      <c r="H418" s="88">
        <v>2874194.4009069814</v>
      </c>
      <c r="I418" s="88">
        <v>2039025.0414118501</v>
      </c>
    </row>
    <row r="419" spans="1:9" x14ac:dyDescent="0.35">
      <c r="A419" s="84">
        <v>12</v>
      </c>
      <c r="B419" s="85">
        <v>35</v>
      </c>
      <c r="C419" s="17">
        <f t="shared" ca="1" si="11"/>
        <v>16.410958904109588</v>
      </c>
      <c r="D419" s="100" t="s">
        <v>939</v>
      </c>
      <c r="E419" s="91" t="s">
        <v>125</v>
      </c>
      <c r="F419" s="89">
        <v>40</v>
      </c>
      <c r="G419" s="90">
        <v>1173400</v>
      </c>
      <c r="H419" s="88">
        <v>1417467.2004472963</v>
      </c>
      <c r="I419" s="88">
        <v>1005586.5101469612</v>
      </c>
    </row>
    <row r="420" spans="1:9" x14ac:dyDescent="0.35">
      <c r="A420" s="84">
        <v>12</v>
      </c>
      <c r="B420" s="85">
        <v>35</v>
      </c>
      <c r="C420" s="17">
        <f t="shared" ca="1" si="11"/>
        <v>16.410958904109588</v>
      </c>
      <c r="D420" s="100" t="s">
        <v>940</v>
      </c>
      <c r="E420" s="91" t="s">
        <v>125</v>
      </c>
      <c r="F420" s="89">
        <v>40</v>
      </c>
      <c r="G420" s="90">
        <v>1173400</v>
      </c>
      <c r="H420" s="88">
        <v>1417467.2004472963</v>
      </c>
      <c r="I420" s="88">
        <v>1005586.5101469612</v>
      </c>
    </row>
    <row r="421" spans="1:9" x14ac:dyDescent="0.35">
      <c r="A421" s="84">
        <v>12</v>
      </c>
      <c r="B421" s="85">
        <v>35</v>
      </c>
      <c r="C421" s="17">
        <f t="shared" ca="1" si="11"/>
        <v>16.410958904109588</v>
      </c>
      <c r="D421" s="100" t="s">
        <v>690</v>
      </c>
      <c r="E421" s="91" t="s">
        <v>57</v>
      </c>
      <c r="F421" s="89">
        <v>6</v>
      </c>
      <c r="G421" s="90">
        <v>1028130</v>
      </c>
      <c r="H421" s="88">
        <v>1241981.0403919199</v>
      </c>
      <c r="I421" s="88">
        <v>881092.26067615079</v>
      </c>
    </row>
    <row r="422" spans="1:9" x14ac:dyDescent="0.35">
      <c r="A422" s="84">
        <v>12</v>
      </c>
      <c r="B422" s="85">
        <v>35</v>
      </c>
      <c r="C422" s="17">
        <f t="shared" ca="1" si="11"/>
        <v>16.410958904109588</v>
      </c>
      <c r="D422" s="100" t="s">
        <v>423</v>
      </c>
      <c r="E422" s="91" t="s">
        <v>125</v>
      </c>
      <c r="F422" s="89">
        <v>57</v>
      </c>
      <c r="G422" s="90">
        <v>1795785</v>
      </c>
      <c r="H422" s="88">
        <v>2169308.2806845475</v>
      </c>
      <c r="I422" s="88">
        <v>1538961.2844079265</v>
      </c>
    </row>
    <row r="423" spans="1:9" x14ac:dyDescent="0.35">
      <c r="A423" s="84">
        <v>12</v>
      </c>
      <c r="B423" s="85">
        <v>35</v>
      </c>
      <c r="C423" s="17">
        <f t="shared" ca="1" si="11"/>
        <v>16.410958904109588</v>
      </c>
      <c r="D423" s="100" t="s">
        <v>245</v>
      </c>
      <c r="E423" s="91" t="s">
        <v>125</v>
      </c>
      <c r="F423" s="89">
        <v>40</v>
      </c>
      <c r="G423" s="90">
        <v>1000000</v>
      </c>
      <c r="H423" s="88">
        <v>1208000.0003811968</v>
      </c>
      <c r="I423" s="88">
        <v>856985.26516700303</v>
      </c>
    </row>
    <row r="424" spans="1:9" x14ac:dyDescent="0.35">
      <c r="A424" s="84">
        <v>12</v>
      </c>
      <c r="B424" s="85">
        <v>35</v>
      </c>
      <c r="C424" s="17">
        <f t="shared" ca="1" si="11"/>
        <v>16.410958904109588</v>
      </c>
      <c r="D424" s="100" t="s">
        <v>246</v>
      </c>
      <c r="E424" s="91" t="s">
        <v>52</v>
      </c>
      <c r="F424" s="89">
        <v>0.6</v>
      </c>
      <c r="G424" s="90">
        <v>408000</v>
      </c>
      <c r="H424" s="88">
        <v>492864.00015552831</v>
      </c>
      <c r="I424" s="88">
        <v>349649.98818813724</v>
      </c>
    </row>
    <row r="425" spans="1:9" x14ac:dyDescent="0.35">
      <c r="A425" s="84">
        <v>12</v>
      </c>
      <c r="B425" s="85">
        <v>35</v>
      </c>
      <c r="C425" s="17">
        <f t="shared" ca="1" si="11"/>
        <v>16.410958904109588</v>
      </c>
      <c r="D425" s="100" t="s">
        <v>748</v>
      </c>
      <c r="E425" s="91" t="s">
        <v>52</v>
      </c>
      <c r="F425" s="89">
        <v>1.6930000000000001</v>
      </c>
      <c r="G425" s="90">
        <v>990913</v>
      </c>
      <c r="H425" s="88">
        <v>1197022.9043777329</v>
      </c>
      <c r="I425" s="88">
        <v>849197.84006243048</v>
      </c>
    </row>
    <row r="426" spans="1:9" x14ac:dyDescent="0.35">
      <c r="A426" s="84">
        <v>12</v>
      </c>
      <c r="B426" s="85">
        <v>35</v>
      </c>
      <c r="C426" s="17">
        <f t="shared" ca="1" si="11"/>
        <v>16.410958904109588</v>
      </c>
      <c r="D426" s="100" t="s">
        <v>337</v>
      </c>
      <c r="E426" s="91" t="s">
        <v>125</v>
      </c>
      <c r="F426" s="89">
        <v>1</v>
      </c>
      <c r="G426" s="90">
        <v>317525</v>
      </c>
      <c r="H426" s="88">
        <v>383570.20012103952</v>
      </c>
      <c r="I426" s="88">
        <v>272114.24632215261</v>
      </c>
    </row>
    <row r="427" spans="1:9" x14ac:dyDescent="0.35">
      <c r="A427" s="84">
        <v>12</v>
      </c>
      <c r="B427" s="85">
        <v>35</v>
      </c>
      <c r="C427" s="17">
        <f t="shared" ca="1" si="11"/>
        <v>16.410958904109588</v>
      </c>
      <c r="D427" s="100" t="s">
        <v>300</v>
      </c>
      <c r="E427" s="91" t="s">
        <v>125</v>
      </c>
      <c r="F427" s="89">
        <v>31</v>
      </c>
      <c r="G427" s="90">
        <v>945500</v>
      </c>
      <c r="H427" s="88">
        <v>1142164.0003604216</v>
      </c>
      <c r="I427" s="88">
        <v>810279.56821540138</v>
      </c>
    </row>
    <row r="428" spans="1:9" x14ac:dyDescent="0.35">
      <c r="A428" s="84">
        <v>12</v>
      </c>
      <c r="B428" s="85">
        <v>35</v>
      </c>
      <c r="C428" s="17">
        <f t="shared" ca="1" si="11"/>
        <v>16.410958904109588</v>
      </c>
      <c r="D428" s="100" t="s">
        <v>301</v>
      </c>
      <c r="E428" s="91" t="s">
        <v>125</v>
      </c>
      <c r="F428" s="89">
        <v>50</v>
      </c>
      <c r="G428" s="90">
        <v>525000</v>
      </c>
      <c r="H428" s="88">
        <v>634200.0002001283</v>
      </c>
      <c r="I428" s="88">
        <v>449917.26421267656</v>
      </c>
    </row>
    <row r="429" spans="1:9" x14ac:dyDescent="0.35">
      <c r="A429" s="84">
        <v>12</v>
      </c>
      <c r="B429" s="85">
        <v>35</v>
      </c>
      <c r="C429" s="17">
        <f t="shared" ca="1" si="11"/>
        <v>16.410958904109588</v>
      </c>
      <c r="D429" s="100" t="s">
        <v>705</v>
      </c>
      <c r="E429" s="91" t="s">
        <v>125</v>
      </c>
      <c r="F429" s="89">
        <v>48</v>
      </c>
      <c r="G429" s="90">
        <v>95280</v>
      </c>
      <c r="H429" s="88">
        <v>115098.24003632044</v>
      </c>
      <c r="I429" s="88">
        <v>81653.556065112047</v>
      </c>
    </row>
    <row r="430" spans="1:9" x14ac:dyDescent="0.35">
      <c r="A430" s="84">
        <v>12</v>
      </c>
      <c r="B430" s="85">
        <v>35</v>
      </c>
      <c r="C430" s="17">
        <f t="shared" ca="1" si="11"/>
        <v>16.410958904109588</v>
      </c>
      <c r="D430" s="100" t="s">
        <v>706</v>
      </c>
      <c r="E430" s="91" t="s">
        <v>125</v>
      </c>
      <c r="F430" s="89">
        <v>48</v>
      </c>
      <c r="G430" s="90">
        <v>19440</v>
      </c>
      <c r="H430" s="88">
        <v>23483.520007410465</v>
      </c>
      <c r="I430" s="88">
        <v>16659.793554846536</v>
      </c>
    </row>
    <row r="431" spans="1:9" x14ac:dyDescent="0.35">
      <c r="A431" s="84">
        <v>12</v>
      </c>
      <c r="B431" s="85">
        <v>35</v>
      </c>
      <c r="C431" s="17">
        <f t="shared" ca="1" si="11"/>
        <v>16.410958904109588</v>
      </c>
      <c r="D431" s="100" t="s">
        <v>707</v>
      </c>
      <c r="E431" s="91" t="s">
        <v>132</v>
      </c>
      <c r="F431" s="89">
        <v>288</v>
      </c>
      <c r="G431" s="90">
        <v>312480</v>
      </c>
      <c r="H431" s="88">
        <v>377475.84011911636</v>
      </c>
      <c r="I431" s="88">
        <v>267790.75565938506</v>
      </c>
    </row>
    <row r="432" spans="1:9" x14ac:dyDescent="0.35">
      <c r="A432" s="84">
        <v>12</v>
      </c>
      <c r="B432" s="85">
        <v>35</v>
      </c>
      <c r="C432" s="17">
        <f t="shared" ca="1" si="11"/>
        <v>16.410958904109588</v>
      </c>
      <c r="D432" s="100" t="s">
        <v>708</v>
      </c>
      <c r="E432" s="91" t="s">
        <v>132</v>
      </c>
      <c r="F432" s="89">
        <v>336</v>
      </c>
      <c r="G432" s="90">
        <v>933072</v>
      </c>
      <c r="H432" s="88">
        <v>1127150.976355684</v>
      </c>
      <c r="I432" s="88">
        <v>799628.95533990569</v>
      </c>
    </row>
    <row r="433" spans="1:9" x14ac:dyDescent="0.35">
      <c r="A433" s="84">
        <v>12</v>
      </c>
      <c r="B433" s="85">
        <v>35</v>
      </c>
      <c r="C433" s="17">
        <f t="shared" ca="1" si="11"/>
        <v>16.410958904109588</v>
      </c>
      <c r="D433" s="100" t="s">
        <v>709</v>
      </c>
      <c r="E433" s="91" t="s">
        <v>132</v>
      </c>
      <c r="F433" s="89">
        <v>96</v>
      </c>
      <c r="G433" s="90">
        <v>258240</v>
      </c>
      <c r="H433" s="88">
        <v>311953.92009844026</v>
      </c>
      <c r="I433" s="88">
        <v>221307.87487672683</v>
      </c>
    </row>
    <row r="434" spans="1:9" x14ac:dyDescent="0.35">
      <c r="A434" s="84">
        <v>12</v>
      </c>
      <c r="B434" s="85">
        <v>35</v>
      </c>
      <c r="C434" s="17">
        <f t="shared" ca="1" si="11"/>
        <v>16.410958904109588</v>
      </c>
      <c r="D434" s="100" t="s">
        <v>900</v>
      </c>
      <c r="E434" s="91" t="s">
        <v>132</v>
      </c>
      <c r="F434" s="89">
        <v>100</v>
      </c>
      <c r="G434" s="90">
        <v>802000</v>
      </c>
      <c r="H434" s="88">
        <v>968816.00030571979</v>
      </c>
      <c r="I434" s="88">
        <v>687302.1826639364</v>
      </c>
    </row>
    <row r="435" spans="1:9" x14ac:dyDescent="0.35">
      <c r="A435" s="84">
        <v>12</v>
      </c>
      <c r="B435" s="85">
        <v>35</v>
      </c>
      <c r="C435" s="17">
        <f t="shared" ca="1" si="11"/>
        <v>16.410958904109588</v>
      </c>
      <c r="D435" s="100" t="s">
        <v>396</v>
      </c>
      <c r="E435" s="91" t="s">
        <v>132</v>
      </c>
      <c r="F435" s="89" t="s">
        <v>941</v>
      </c>
      <c r="G435" s="90">
        <v>10100700</v>
      </c>
      <c r="H435" s="88">
        <v>12201645.603850355</v>
      </c>
      <c r="I435" s="88">
        <v>8656151.0678723473</v>
      </c>
    </row>
    <row r="436" spans="1:9" x14ac:dyDescent="0.35">
      <c r="A436" s="84">
        <v>12</v>
      </c>
      <c r="B436" s="85">
        <v>35</v>
      </c>
      <c r="C436" s="17">
        <f t="shared" ca="1" si="11"/>
        <v>16.410958904109588</v>
      </c>
      <c r="D436" s="100" t="s">
        <v>929</v>
      </c>
      <c r="E436" s="91" t="s">
        <v>125</v>
      </c>
      <c r="F436" s="89">
        <v>5</v>
      </c>
      <c r="G436" s="90">
        <v>144200</v>
      </c>
      <c r="H436" s="88">
        <v>174193.60005496859</v>
      </c>
      <c r="I436" s="88">
        <v>123577.27523708183</v>
      </c>
    </row>
    <row r="437" spans="1:9" x14ac:dyDescent="0.35">
      <c r="A437" s="84">
        <v>12</v>
      </c>
      <c r="B437" s="85">
        <v>35</v>
      </c>
      <c r="C437" s="17">
        <f t="shared" ca="1" si="11"/>
        <v>16.410958904109588</v>
      </c>
      <c r="D437" s="100" t="s">
        <v>903</v>
      </c>
      <c r="E437" s="91" t="s">
        <v>125</v>
      </c>
      <c r="F437" s="89">
        <v>43</v>
      </c>
      <c r="G437" s="90">
        <v>1527790</v>
      </c>
      <c r="H437" s="88">
        <v>1845570.3205823887</v>
      </c>
      <c r="I437" s="88">
        <v>1309293.5182694956</v>
      </c>
    </row>
    <row r="438" spans="1:9" x14ac:dyDescent="0.35">
      <c r="A438" s="84">
        <v>12</v>
      </c>
      <c r="B438" s="85">
        <v>35</v>
      </c>
      <c r="C438" s="17">
        <f t="shared" ca="1" si="11"/>
        <v>16.410958904109588</v>
      </c>
      <c r="D438" s="100" t="s">
        <v>314</v>
      </c>
      <c r="E438" s="91" t="s">
        <v>125</v>
      </c>
      <c r="F438" s="89">
        <v>48</v>
      </c>
      <c r="G438" s="90">
        <v>869184</v>
      </c>
      <c r="H438" s="88">
        <v>1049974.2723313302</v>
      </c>
      <c r="I438" s="88">
        <v>744877.88071891631</v>
      </c>
    </row>
    <row r="439" spans="1:9" x14ac:dyDescent="0.35">
      <c r="A439" s="84">
        <v>12</v>
      </c>
      <c r="B439" s="85">
        <v>35</v>
      </c>
      <c r="C439" s="17">
        <f t="shared" ca="1" si="11"/>
        <v>16.410958904109588</v>
      </c>
      <c r="D439" s="100" t="s">
        <v>525</v>
      </c>
      <c r="E439" s="91" t="s">
        <v>125</v>
      </c>
      <c r="F439" s="89">
        <v>48</v>
      </c>
      <c r="G439" s="90">
        <v>747264</v>
      </c>
      <c r="H439" s="88">
        <v>902694.91228485468</v>
      </c>
      <c r="I439" s="88">
        <v>640394.23718975531</v>
      </c>
    </row>
    <row r="440" spans="1:9" x14ac:dyDescent="0.35">
      <c r="A440" s="84">
        <v>12</v>
      </c>
      <c r="B440" s="85">
        <v>35</v>
      </c>
      <c r="C440" s="17">
        <f t="shared" ca="1" si="11"/>
        <v>16.410958904109588</v>
      </c>
      <c r="D440" s="100" t="s">
        <v>711</v>
      </c>
      <c r="E440" s="91" t="s">
        <v>125</v>
      </c>
      <c r="F440" s="89">
        <v>96</v>
      </c>
      <c r="G440" s="90">
        <v>57312</v>
      </c>
      <c r="H440" s="88">
        <v>69232.896021847147</v>
      </c>
      <c r="I440" s="88">
        <v>49115.539517251273</v>
      </c>
    </row>
    <row r="441" spans="1:9" x14ac:dyDescent="0.35">
      <c r="A441" s="84">
        <v>12</v>
      </c>
      <c r="B441" s="85">
        <v>35</v>
      </c>
      <c r="C441" s="17">
        <f t="shared" ca="1" si="11"/>
        <v>16.410958904109588</v>
      </c>
      <c r="D441" s="100" t="s">
        <v>527</v>
      </c>
      <c r="E441" s="91" t="s">
        <v>125</v>
      </c>
      <c r="F441" s="89">
        <v>48</v>
      </c>
      <c r="G441" s="90">
        <v>38400</v>
      </c>
      <c r="H441" s="88">
        <v>46387.200014637958</v>
      </c>
      <c r="I441" s="88">
        <v>32908.234182412911</v>
      </c>
    </row>
    <row r="442" spans="1:9" x14ac:dyDescent="0.35">
      <c r="A442" s="84">
        <v>12</v>
      </c>
      <c r="B442" s="85">
        <v>35</v>
      </c>
      <c r="C442" s="17">
        <f t="shared" ca="1" si="11"/>
        <v>16.410958904109588</v>
      </c>
      <c r="D442" s="100" t="s">
        <v>712</v>
      </c>
      <c r="E442" s="91" t="s">
        <v>125</v>
      </c>
      <c r="F442" s="89">
        <v>48</v>
      </c>
      <c r="G442" s="90">
        <v>122400</v>
      </c>
      <c r="H442" s="88">
        <v>147859.20004665849</v>
      </c>
      <c r="I442" s="88">
        <v>104894.99645644116</v>
      </c>
    </row>
    <row r="443" spans="1:9" x14ac:dyDescent="0.35">
      <c r="A443" s="84">
        <v>12</v>
      </c>
      <c r="B443" s="85">
        <v>35</v>
      </c>
      <c r="C443" s="17">
        <f t="shared" ca="1" si="11"/>
        <v>16.410958904109588</v>
      </c>
      <c r="D443" s="100" t="s">
        <v>713</v>
      </c>
      <c r="E443" s="91" t="s">
        <v>125</v>
      </c>
      <c r="F443" s="89">
        <v>139</v>
      </c>
      <c r="G443" s="90">
        <v>298850</v>
      </c>
      <c r="H443" s="88">
        <v>361010.80011392065</v>
      </c>
      <c r="I443" s="88">
        <v>256110.04649515884</v>
      </c>
    </row>
    <row r="444" spans="1:9" x14ac:dyDescent="0.35">
      <c r="A444" s="84">
        <v>12</v>
      </c>
      <c r="B444" s="85">
        <v>35</v>
      </c>
      <c r="C444" s="17">
        <f t="shared" ca="1" si="11"/>
        <v>16.410958904109588</v>
      </c>
      <c r="D444" s="100" t="s">
        <v>906</v>
      </c>
      <c r="E444" s="91" t="s">
        <v>125</v>
      </c>
      <c r="F444" s="89">
        <v>5</v>
      </c>
      <c r="G444" s="90">
        <v>489000</v>
      </c>
      <c r="H444" s="88">
        <v>590712.00018640526</v>
      </c>
      <c r="I444" s="88">
        <v>419065.79466666444</v>
      </c>
    </row>
    <row r="445" spans="1:9" x14ac:dyDescent="0.35">
      <c r="A445" s="84">
        <v>12</v>
      </c>
      <c r="B445" s="85">
        <v>35</v>
      </c>
      <c r="C445" s="17">
        <f t="shared" ca="1" si="11"/>
        <v>16.410958904109588</v>
      </c>
      <c r="D445" s="100" t="s">
        <v>714</v>
      </c>
      <c r="E445" s="91" t="s">
        <v>125</v>
      </c>
      <c r="F445" s="89">
        <v>43</v>
      </c>
      <c r="G445" s="90">
        <v>10406000</v>
      </c>
      <c r="H445" s="88">
        <v>12570448.003966734</v>
      </c>
      <c r="I445" s="88">
        <v>8917788.6693278328</v>
      </c>
    </row>
    <row r="446" spans="1:9" x14ac:dyDescent="0.35">
      <c r="A446" s="84">
        <v>12</v>
      </c>
      <c r="B446" s="85">
        <v>35</v>
      </c>
      <c r="C446" s="17">
        <f t="shared" ca="1" si="11"/>
        <v>16.410958904109588</v>
      </c>
      <c r="D446" s="100" t="s">
        <v>715</v>
      </c>
      <c r="E446" s="91" t="s">
        <v>125</v>
      </c>
      <c r="F446" s="89">
        <v>139</v>
      </c>
      <c r="G446" s="90">
        <v>37530</v>
      </c>
      <c r="H446" s="88">
        <v>45336.240014306313</v>
      </c>
      <c r="I446" s="88">
        <v>32162.65700171762</v>
      </c>
    </row>
    <row r="447" spans="1:9" x14ac:dyDescent="0.35">
      <c r="A447" s="84">
        <v>12</v>
      </c>
      <c r="B447" s="85">
        <v>35</v>
      </c>
      <c r="C447" s="17">
        <f t="shared" ca="1" si="11"/>
        <v>16.410958904109588</v>
      </c>
      <c r="D447" s="100" t="s">
        <v>565</v>
      </c>
      <c r="E447" s="91" t="s">
        <v>125</v>
      </c>
      <c r="F447" s="89">
        <v>10</v>
      </c>
      <c r="G447" s="90">
        <v>37160</v>
      </c>
      <c r="H447" s="88">
        <v>44889.280014165277</v>
      </c>
      <c r="I447" s="88">
        <v>31845.572453605833</v>
      </c>
    </row>
    <row r="448" spans="1:9" x14ac:dyDescent="0.35">
      <c r="A448" s="84">
        <v>12</v>
      </c>
      <c r="B448" s="85">
        <v>35</v>
      </c>
      <c r="C448" s="17">
        <f t="shared" ca="1" si="11"/>
        <v>16.410958904109588</v>
      </c>
      <c r="D448" s="100" t="s">
        <v>942</v>
      </c>
      <c r="E448" s="91" t="s">
        <v>125</v>
      </c>
      <c r="F448" s="89">
        <v>86</v>
      </c>
      <c r="G448" s="90">
        <v>415036</v>
      </c>
      <c r="H448" s="88">
        <v>501363.48815821041</v>
      </c>
      <c r="I448" s="88">
        <v>355679.73651385226</v>
      </c>
    </row>
    <row r="449" spans="1:9" x14ac:dyDescent="0.35">
      <c r="A449" s="84">
        <v>12</v>
      </c>
      <c r="B449" s="85">
        <v>35</v>
      </c>
      <c r="C449" s="17">
        <f t="shared" ca="1" si="11"/>
        <v>16.410958904109588</v>
      </c>
      <c r="D449" s="100" t="s">
        <v>93</v>
      </c>
      <c r="E449" s="91" t="s">
        <v>125</v>
      </c>
      <c r="F449" s="89">
        <v>48</v>
      </c>
      <c r="G449" s="90">
        <v>184080</v>
      </c>
      <c r="H449" s="88">
        <v>222368.64007017072</v>
      </c>
      <c r="I449" s="88">
        <v>157753.84761194192</v>
      </c>
    </row>
    <row r="450" spans="1:9" x14ac:dyDescent="0.35">
      <c r="A450" s="84">
        <v>12</v>
      </c>
      <c r="B450" s="85">
        <v>35</v>
      </c>
      <c r="C450" s="17">
        <f t="shared" ca="1" si="11"/>
        <v>16.410958904109588</v>
      </c>
      <c r="D450" s="100" t="s">
        <v>943</v>
      </c>
      <c r="E450" s="91" t="s">
        <v>125</v>
      </c>
      <c r="F450" s="89">
        <v>43</v>
      </c>
      <c r="G450" s="90">
        <v>1571220</v>
      </c>
      <c r="H450" s="88">
        <v>1898033.760598944</v>
      </c>
      <c r="I450" s="88">
        <v>1346512.3883356983</v>
      </c>
    </row>
    <row r="451" spans="1:9" x14ac:dyDescent="0.35">
      <c r="A451" s="84">
        <v>12</v>
      </c>
      <c r="B451" s="85">
        <v>35</v>
      </c>
      <c r="C451" s="17">
        <f t="shared" ca="1" si="11"/>
        <v>16.410958904109588</v>
      </c>
      <c r="D451" s="100" t="s">
        <v>718</v>
      </c>
      <c r="E451" s="91" t="s">
        <v>125</v>
      </c>
      <c r="F451" s="89">
        <v>91</v>
      </c>
      <c r="G451" s="90">
        <v>897078</v>
      </c>
      <c r="H451" s="88">
        <v>1083670.2243419632</v>
      </c>
      <c r="I451" s="88">
        <v>768782.62770548463</v>
      </c>
    </row>
    <row r="452" spans="1:9" x14ac:dyDescent="0.35">
      <c r="A452" s="84">
        <v>12</v>
      </c>
      <c r="B452" s="85">
        <v>35</v>
      </c>
      <c r="C452" s="17">
        <f t="shared" ca="1" si="11"/>
        <v>16.410958904109588</v>
      </c>
      <c r="D452" s="100" t="s">
        <v>944</v>
      </c>
      <c r="E452" s="91" t="s">
        <v>125</v>
      </c>
      <c r="F452" s="89">
        <v>5</v>
      </c>
      <c r="G452" s="90">
        <v>96890</v>
      </c>
      <c r="H452" s="88">
        <v>117043.12003693415</v>
      </c>
      <c r="I452" s="88">
        <v>83033.302342030918</v>
      </c>
    </row>
    <row r="453" spans="1:9" x14ac:dyDescent="0.35">
      <c r="A453" s="84">
        <v>12</v>
      </c>
      <c r="B453" s="85">
        <v>35</v>
      </c>
      <c r="C453" s="17">
        <f t="shared" ca="1" si="11"/>
        <v>16.410958904109588</v>
      </c>
      <c r="D453" s="100" t="s">
        <v>96</v>
      </c>
      <c r="E453" s="91" t="s">
        <v>125</v>
      </c>
      <c r="F453" s="89">
        <v>48</v>
      </c>
      <c r="G453" s="90">
        <v>60096</v>
      </c>
      <c r="H453" s="88">
        <v>72595.968022908404</v>
      </c>
      <c r="I453" s="88">
        <v>51501.38649547621</v>
      </c>
    </row>
    <row r="454" spans="1:9" x14ac:dyDescent="0.35">
      <c r="A454" s="84">
        <v>12</v>
      </c>
      <c r="B454" s="85">
        <v>35</v>
      </c>
      <c r="C454" s="17">
        <f t="shared" ca="1" si="11"/>
        <v>16.410958904109588</v>
      </c>
      <c r="D454" s="100" t="s">
        <v>97</v>
      </c>
      <c r="E454" s="91" t="s">
        <v>125</v>
      </c>
      <c r="F454" s="89">
        <v>48</v>
      </c>
      <c r="G454" s="90">
        <v>213984</v>
      </c>
      <c r="H454" s="88">
        <v>258492.67208157002</v>
      </c>
      <c r="I454" s="88">
        <v>183381.13498149597</v>
      </c>
    </row>
    <row r="455" spans="1:9" x14ac:dyDescent="0.35">
      <c r="A455" s="84">
        <v>12</v>
      </c>
      <c r="B455" s="85">
        <v>35</v>
      </c>
      <c r="C455" s="17">
        <f t="shared" ca="1" si="11"/>
        <v>16.410958904109588</v>
      </c>
      <c r="D455" s="100" t="s">
        <v>719</v>
      </c>
      <c r="E455" s="91" t="s">
        <v>125</v>
      </c>
      <c r="F455" s="89">
        <v>96</v>
      </c>
      <c r="G455" s="90">
        <v>283200</v>
      </c>
      <c r="H455" s="88">
        <v>342105.60010795493</v>
      </c>
      <c r="I455" s="88">
        <v>242698.22709529524</v>
      </c>
    </row>
    <row r="456" spans="1:9" x14ac:dyDescent="0.35">
      <c r="A456" s="84">
        <v>12</v>
      </c>
      <c r="B456" s="85">
        <v>35</v>
      </c>
      <c r="C456" s="17">
        <f t="shared" ca="1" si="11"/>
        <v>16.410958904109588</v>
      </c>
      <c r="D456" s="100" t="s">
        <v>720</v>
      </c>
      <c r="E456" s="91" t="s">
        <v>125</v>
      </c>
      <c r="F456" s="89">
        <v>48</v>
      </c>
      <c r="G456" s="90">
        <v>1920000</v>
      </c>
      <c r="H456" s="88">
        <v>2319360.000731898</v>
      </c>
      <c r="I456" s="88">
        <v>1645411.7091206459</v>
      </c>
    </row>
    <row r="457" spans="1:9" x14ac:dyDescent="0.35">
      <c r="A457" s="84">
        <v>12</v>
      </c>
      <c r="B457" s="85">
        <v>35</v>
      </c>
      <c r="C457" s="17">
        <f t="shared" ca="1" si="11"/>
        <v>16.410958904109588</v>
      </c>
      <c r="D457" s="100" t="s">
        <v>721</v>
      </c>
      <c r="E457" s="91" t="s">
        <v>125</v>
      </c>
      <c r="F457" s="89">
        <v>48</v>
      </c>
      <c r="G457" s="90">
        <v>1680000</v>
      </c>
      <c r="H457" s="88">
        <v>2029440.0006404107</v>
      </c>
      <c r="I457" s="88">
        <v>1439735.2454805651</v>
      </c>
    </row>
    <row r="458" spans="1:9" x14ac:dyDescent="0.35">
      <c r="A458" s="84">
        <v>12</v>
      </c>
      <c r="B458" s="85">
        <v>35</v>
      </c>
      <c r="C458" s="17">
        <f t="shared" ca="1" si="11"/>
        <v>16.410958904109588</v>
      </c>
      <c r="D458" s="100" t="s">
        <v>690</v>
      </c>
      <c r="E458" s="91" t="s">
        <v>57</v>
      </c>
      <c r="F458" s="89">
        <v>2</v>
      </c>
      <c r="G458" s="90">
        <v>340000</v>
      </c>
      <c r="H458" s="88">
        <v>410720.00012960692</v>
      </c>
      <c r="I458" s="88">
        <v>291374.99015678099</v>
      </c>
    </row>
    <row r="459" spans="1:9" x14ac:dyDescent="0.35">
      <c r="A459" s="84">
        <v>12</v>
      </c>
      <c r="B459" s="85">
        <v>35</v>
      </c>
      <c r="C459" s="17">
        <f t="shared" ref="C459:C462" ca="1" si="12">B459-($F$2-$D$2)/365</f>
        <v>16.410958904109588</v>
      </c>
      <c r="D459" s="100" t="s">
        <v>728</v>
      </c>
      <c r="E459" s="91" t="s">
        <v>132</v>
      </c>
      <c r="F459" s="89">
        <v>8</v>
      </c>
      <c r="G459" s="90">
        <v>187600</v>
      </c>
      <c r="H459" s="88">
        <v>226620.80007151252</v>
      </c>
      <c r="I459" s="88">
        <v>160770.43574532977</v>
      </c>
    </row>
    <row r="460" spans="1:9" x14ac:dyDescent="0.35">
      <c r="A460" s="84">
        <v>12</v>
      </c>
      <c r="B460" s="85">
        <v>35</v>
      </c>
      <c r="C460" s="17">
        <f t="shared" ca="1" si="12"/>
        <v>16.410958904109588</v>
      </c>
      <c r="D460" s="100" t="s">
        <v>728</v>
      </c>
      <c r="E460" s="91" t="s">
        <v>132</v>
      </c>
      <c r="F460" s="89">
        <v>4</v>
      </c>
      <c r="G460" s="90">
        <v>93800</v>
      </c>
      <c r="H460" s="88">
        <v>113310.40003575626</v>
      </c>
      <c r="I460" s="88">
        <v>80385.217872664885</v>
      </c>
    </row>
    <row r="461" spans="1:9" x14ac:dyDescent="0.35">
      <c r="A461" s="84">
        <v>12</v>
      </c>
      <c r="B461" s="85">
        <v>35</v>
      </c>
      <c r="C461" s="17">
        <f t="shared" ca="1" si="12"/>
        <v>16.410958904109588</v>
      </c>
      <c r="D461" s="100" t="s">
        <v>728</v>
      </c>
      <c r="E461" s="91" t="s">
        <v>132</v>
      </c>
      <c r="F461" s="89">
        <v>10</v>
      </c>
      <c r="G461" s="90">
        <v>234500</v>
      </c>
      <c r="H461" s="88">
        <v>283276.00008939067</v>
      </c>
      <c r="I461" s="88">
        <v>200963.0446816622</v>
      </c>
    </row>
    <row r="462" spans="1:9" x14ac:dyDescent="0.35">
      <c r="A462" s="84">
        <v>12</v>
      </c>
      <c r="B462" s="85">
        <v>35</v>
      </c>
      <c r="C462" s="17">
        <f t="shared" ca="1" si="12"/>
        <v>16.410958904109588</v>
      </c>
      <c r="D462" s="100" t="s">
        <v>728</v>
      </c>
      <c r="E462" s="91" t="s">
        <v>132</v>
      </c>
      <c r="F462" s="89">
        <v>2</v>
      </c>
      <c r="G462" s="90">
        <v>46900</v>
      </c>
      <c r="H462" s="88">
        <v>56655.200017878131</v>
      </c>
      <c r="I462" s="88">
        <v>40192.608936332443</v>
      </c>
    </row>
    <row r="463" spans="1:9" x14ac:dyDescent="0.35">
      <c r="A463" s="84">
        <v>12</v>
      </c>
      <c r="B463" s="85">
        <v>35</v>
      </c>
      <c r="C463" s="17">
        <f t="shared" ca="1" si="11"/>
        <v>16.410958904109588</v>
      </c>
      <c r="D463" s="100" t="s">
        <v>112</v>
      </c>
      <c r="E463" s="91" t="s">
        <v>125</v>
      </c>
      <c r="F463" s="89">
        <v>48</v>
      </c>
      <c r="G463" s="90">
        <v>2803200</v>
      </c>
      <c r="H463" s="88">
        <v>3386265.6010685707</v>
      </c>
      <c r="I463" s="88">
        <v>2402301.0953161428</v>
      </c>
    </row>
    <row r="464" spans="1:9" x14ac:dyDescent="0.35">
      <c r="A464" s="18">
        <v>11</v>
      </c>
      <c r="B464" s="19">
        <v>25</v>
      </c>
      <c r="C464" s="20">
        <f ca="1">B464-($F$2-$D$2)/365</f>
        <v>6.410958904109588</v>
      </c>
      <c r="D464" s="19" t="s">
        <v>113</v>
      </c>
      <c r="E464" s="19" t="s">
        <v>114</v>
      </c>
      <c r="F464" s="20">
        <f>SUM(F465:F471)</f>
        <v>12</v>
      </c>
      <c r="G464" s="21">
        <f>SUM(G465:G471)</f>
        <v>41258730</v>
      </c>
      <c r="H464" s="21">
        <f>SUM(H465:H471)</f>
        <v>49840545.855727702</v>
      </c>
      <c r="I464" s="22">
        <f>SUM(I465:I471)</f>
        <v>35358123.669503778</v>
      </c>
    </row>
    <row r="465" spans="1:9" x14ac:dyDescent="0.35">
      <c r="A465" s="85">
        <v>11</v>
      </c>
      <c r="B465" s="85">
        <v>25</v>
      </c>
      <c r="C465" s="17">
        <f t="shared" ca="1" si="6"/>
        <v>6.410958904109588</v>
      </c>
      <c r="D465" s="100" t="s">
        <v>729</v>
      </c>
      <c r="E465" s="91" t="s">
        <v>125</v>
      </c>
      <c r="F465" s="85">
        <v>4</v>
      </c>
      <c r="G465" s="87">
        <v>12202000</v>
      </c>
      <c r="H465" s="88">
        <v>14740016.004651364</v>
      </c>
      <c r="I465" s="88">
        <v>10456934.20556777</v>
      </c>
    </row>
    <row r="466" spans="1:9" x14ac:dyDescent="0.35">
      <c r="A466" s="85">
        <v>11</v>
      </c>
      <c r="B466" s="85">
        <v>25</v>
      </c>
      <c r="C466" s="17">
        <f t="shared" ca="1" si="6"/>
        <v>6.410958904109588</v>
      </c>
      <c r="D466" s="100" t="s">
        <v>729</v>
      </c>
      <c r="E466" s="86" t="s">
        <v>125</v>
      </c>
      <c r="F466" s="85">
        <v>1</v>
      </c>
      <c r="G466" s="87">
        <v>3050500</v>
      </c>
      <c r="H466" s="88">
        <v>3685004.001162841</v>
      </c>
      <c r="I466" s="88">
        <v>2614233.5513919424</v>
      </c>
    </row>
    <row r="467" spans="1:9" x14ac:dyDescent="0.35">
      <c r="A467" s="85">
        <v>11</v>
      </c>
      <c r="B467" s="85">
        <v>25</v>
      </c>
      <c r="C467" s="17">
        <f t="shared" ref="C467" ca="1" si="13">B467-($F$2-$D$2)/365</f>
        <v>6.410958904109588</v>
      </c>
      <c r="D467" s="100" t="s">
        <v>945</v>
      </c>
      <c r="E467" s="86" t="s">
        <v>125</v>
      </c>
      <c r="F467" s="92">
        <v>1</v>
      </c>
      <c r="G467" s="87">
        <v>3934140</v>
      </c>
      <c r="H467" s="88">
        <v>4752441.1214996818</v>
      </c>
      <c r="I467" s="88">
        <v>3371500.0111041134</v>
      </c>
    </row>
    <row r="468" spans="1:9" x14ac:dyDescent="0.35">
      <c r="A468" s="85">
        <v>11</v>
      </c>
      <c r="B468" s="85">
        <v>25</v>
      </c>
      <c r="C468" s="17">
        <f t="shared" ca="1" si="6"/>
        <v>6.410958904109588</v>
      </c>
      <c r="D468" s="100" t="s">
        <v>945</v>
      </c>
      <c r="E468" s="86" t="s">
        <v>125</v>
      </c>
      <c r="F468" s="92">
        <v>2</v>
      </c>
      <c r="G468" s="87">
        <v>7868280</v>
      </c>
      <c r="H468" s="88">
        <v>9504882.2429993637</v>
      </c>
      <c r="I468" s="88">
        <v>6743000.0222082268</v>
      </c>
    </row>
    <row r="469" spans="1:9" x14ac:dyDescent="0.35">
      <c r="A469" s="85">
        <v>11</v>
      </c>
      <c r="B469" s="85">
        <v>25</v>
      </c>
      <c r="C469" s="17">
        <f t="shared" ca="1" si="6"/>
        <v>6.410958904109588</v>
      </c>
      <c r="D469" s="100" t="s">
        <v>946</v>
      </c>
      <c r="E469" s="86" t="s">
        <v>125</v>
      </c>
      <c r="F469" s="92">
        <v>1</v>
      </c>
      <c r="G469" s="87">
        <v>5052310</v>
      </c>
      <c r="H469" s="88">
        <v>6103190.4819259243</v>
      </c>
      <c r="I469" s="88">
        <v>4329755.2250559004</v>
      </c>
    </row>
    <row r="470" spans="1:9" x14ac:dyDescent="0.35">
      <c r="A470" s="85">
        <v>11</v>
      </c>
      <c r="B470" s="85">
        <v>25</v>
      </c>
      <c r="C470" s="17">
        <f t="shared" ca="1" si="6"/>
        <v>6.410958904109588</v>
      </c>
      <c r="D470" s="100" t="s">
        <v>729</v>
      </c>
      <c r="E470" s="86" t="s">
        <v>125</v>
      </c>
      <c r="F470" s="92">
        <v>2</v>
      </c>
      <c r="G470" s="87">
        <v>6101000</v>
      </c>
      <c r="H470" s="88">
        <v>7370008.002325682</v>
      </c>
      <c r="I470" s="88">
        <v>5228467.1027838849</v>
      </c>
    </row>
    <row r="471" spans="1:9" ht="15" thickBot="1" x14ac:dyDescent="0.4">
      <c r="A471" s="96">
        <v>11</v>
      </c>
      <c r="B471" s="96">
        <v>25</v>
      </c>
      <c r="C471" s="45">
        <f t="shared" ref="C471" ca="1" si="14">B471-($F$2-$D$2)/365</f>
        <v>6.410958904109588</v>
      </c>
      <c r="D471" s="101" t="s">
        <v>729</v>
      </c>
      <c r="E471" s="97" t="s">
        <v>125</v>
      </c>
      <c r="F471" s="98">
        <v>1</v>
      </c>
      <c r="G471" s="78">
        <v>3050500</v>
      </c>
      <c r="H471" s="99">
        <v>3685004.001162841</v>
      </c>
      <c r="I471" s="99">
        <v>2614233.5513919424</v>
      </c>
    </row>
    <row r="472" spans="1:9" ht="15" thickBot="1" x14ac:dyDescent="0.4">
      <c r="A472" s="2"/>
      <c r="B472" s="2"/>
      <c r="C472" s="2"/>
      <c r="D472" s="1"/>
      <c r="E472" s="24" t="s">
        <v>117</v>
      </c>
      <c r="F472" s="25">
        <f>F464+F255+F4</f>
        <v>83144.457999999999</v>
      </c>
      <c r="G472" s="26">
        <f>G464+G255+G4</f>
        <v>524663225</v>
      </c>
      <c r="H472" s="26">
        <f>H464+H255+H4</f>
        <v>633793176.00000012</v>
      </c>
      <c r="I472" s="27">
        <f>I464+I255+I4</f>
        <v>449628653</v>
      </c>
    </row>
    <row r="473" spans="1:9" ht="15" thickBot="1" x14ac:dyDescent="0.4"/>
    <row r="474" spans="1:9" ht="15" thickBot="1" x14ac:dyDescent="0.4">
      <c r="A474" s="155" t="s">
        <v>118</v>
      </c>
      <c r="B474" s="156"/>
      <c r="C474" s="156"/>
      <c r="D474" s="156"/>
      <c r="E474" s="156"/>
      <c r="F474" s="156"/>
      <c r="G474" s="151"/>
      <c r="H474" s="151"/>
      <c r="I474" s="152"/>
    </row>
    <row r="475" spans="1:9" ht="15" thickBot="1" x14ac:dyDescent="0.4">
      <c r="A475" s="153" t="s">
        <v>7</v>
      </c>
      <c r="B475" s="154"/>
      <c r="C475" s="154"/>
      <c r="D475" s="28">
        <f>D2</f>
        <v>39447</v>
      </c>
      <c r="E475" s="5" t="s">
        <v>8</v>
      </c>
      <c r="F475" s="6">
        <f ca="1">TODAY()</f>
        <v>46232</v>
      </c>
      <c r="G475" s="29"/>
      <c r="H475" s="29"/>
      <c r="I475" s="30"/>
    </row>
    <row r="476" spans="1:9" ht="15" thickBot="1" x14ac:dyDescent="0.4">
      <c r="A476" s="31" t="s">
        <v>119</v>
      </c>
      <c r="B476" s="32" t="s">
        <v>10</v>
      </c>
      <c r="C476" s="32" t="s">
        <v>11</v>
      </c>
      <c r="D476" s="32" t="s">
        <v>12</v>
      </c>
      <c r="E476" s="32" t="s">
        <v>13</v>
      </c>
      <c r="F476" s="32" t="s">
        <v>14</v>
      </c>
      <c r="G476" s="32" t="s">
        <v>15</v>
      </c>
      <c r="H476" s="32" t="s">
        <v>16</v>
      </c>
      <c r="I476" s="33" t="s">
        <v>17</v>
      </c>
    </row>
    <row r="477" spans="1:9" x14ac:dyDescent="0.35">
      <c r="A477" s="11">
        <f t="shared" ref="A477:I477" si="15">A4</f>
        <v>7</v>
      </c>
      <c r="B477" s="12">
        <f t="shared" si="15"/>
        <v>45</v>
      </c>
      <c r="C477" s="13">
        <f t="shared" ca="1" si="15"/>
        <v>26.410958904109588</v>
      </c>
      <c r="D477" s="34" t="str">
        <f t="shared" si="15"/>
        <v>Líneas aéreas</v>
      </c>
      <c r="E477" s="12" t="str">
        <f t="shared" si="15"/>
        <v>Varias</v>
      </c>
      <c r="F477" s="13">
        <f t="shared" si="15"/>
        <v>64835.76</v>
      </c>
      <c r="G477" s="14">
        <f t="shared" si="15"/>
        <v>209612082</v>
      </c>
      <c r="H477" s="14">
        <f t="shared" si="15"/>
        <v>253211395.13590348</v>
      </c>
      <c r="I477" s="15">
        <f t="shared" si="15"/>
        <v>179634465.67497751</v>
      </c>
    </row>
    <row r="478" spans="1:9" x14ac:dyDescent="0.35">
      <c r="A478" s="18">
        <f t="shared" ref="A478:I478" si="16">A255</f>
        <v>12</v>
      </c>
      <c r="B478" s="19">
        <f t="shared" si="16"/>
        <v>35</v>
      </c>
      <c r="C478" s="20">
        <f t="shared" ca="1" si="16"/>
        <v>16.410958904109588</v>
      </c>
      <c r="D478" s="35" t="str">
        <f t="shared" si="16"/>
        <v>Redes de distribución</v>
      </c>
      <c r="E478" s="19" t="str">
        <f t="shared" si="16"/>
        <v>Varias</v>
      </c>
      <c r="F478" s="20">
        <f t="shared" si="16"/>
        <v>18296.698</v>
      </c>
      <c r="G478" s="21">
        <f t="shared" si="16"/>
        <v>273792413</v>
      </c>
      <c r="H478" s="21">
        <f t="shared" si="16"/>
        <v>330741235.00836897</v>
      </c>
      <c r="I478" s="22">
        <f t="shared" si="16"/>
        <v>234636063.65551871</v>
      </c>
    </row>
    <row r="479" spans="1:9" ht="15" thickBot="1" x14ac:dyDescent="0.4">
      <c r="A479" s="36">
        <f t="shared" ref="A479:I479" si="17">A464</f>
        <v>11</v>
      </c>
      <c r="B479" s="37">
        <f t="shared" si="17"/>
        <v>25</v>
      </c>
      <c r="C479" s="38">
        <f t="shared" ca="1" si="17"/>
        <v>6.410958904109588</v>
      </c>
      <c r="D479" s="39" t="str">
        <f t="shared" si="17"/>
        <v xml:space="preserve">Transformadores de distribución </v>
      </c>
      <c r="E479" s="37" t="str">
        <f t="shared" si="17"/>
        <v>UND</v>
      </c>
      <c r="F479" s="38">
        <f t="shared" si="17"/>
        <v>12</v>
      </c>
      <c r="G479" s="40">
        <f t="shared" si="17"/>
        <v>41258730</v>
      </c>
      <c r="H479" s="40">
        <f t="shared" si="17"/>
        <v>49840545.855727702</v>
      </c>
      <c r="I479" s="41">
        <f t="shared" si="17"/>
        <v>35358123.669503778</v>
      </c>
    </row>
    <row r="480" spans="1:9" ht="15" thickBot="1" x14ac:dyDescent="0.4">
      <c r="E480" s="42" t="s">
        <v>117</v>
      </c>
      <c r="F480" s="47">
        <f>F479+F478+F477</f>
        <v>83144.457999999999</v>
      </c>
      <c r="G480" s="43">
        <f>G479+G478+G477</f>
        <v>524663225</v>
      </c>
      <c r="H480" s="43">
        <f>H479+H478+H477</f>
        <v>633793176.00000012</v>
      </c>
      <c r="I480" s="44">
        <f>I479+I478+I477</f>
        <v>449628653</v>
      </c>
    </row>
    <row r="481" spans="1:7" ht="15" thickBot="1" x14ac:dyDescent="0.4"/>
    <row r="482" spans="1:7" ht="44" thickBot="1" x14ac:dyDescent="0.4">
      <c r="A482" s="70" t="s">
        <v>119</v>
      </c>
      <c r="B482" s="71" t="s">
        <v>10</v>
      </c>
      <c r="C482" s="71" t="s">
        <v>11</v>
      </c>
      <c r="D482" s="71" t="s">
        <v>12</v>
      </c>
      <c r="E482" s="72" t="s">
        <v>120</v>
      </c>
      <c r="F482" s="72" t="s">
        <v>121</v>
      </c>
    </row>
    <row r="483" spans="1:7" x14ac:dyDescent="0.35">
      <c r="A483" s="52">
        <f t="shared" ref="A483:D485" si="18">A477</f>
        <v>7</v>
      </c>
      <c r="B483" s="53">
        <f t="shared" si="18"/>
        <v>45</v>
      </c>
      <c r="C483" s="54">
        <f t="shared" ca="1" si="18"/>
        <v>26.410958904109588</v>
      </c>
      <c r="D483" s="55" t="str">
        <f t="shared" si="18"/>
        <v>Líneas aéreas</v>
      </c>
      <c r="E483" s="56">
        <v>39122100</v>
      </c>
      <c r="F483" s="57" t="s">
        <v>122</v>
      </c>
    </row>
    <row r="484" spans="1:7" x14ac:dyDescent="0.35">
      <c r="A484" s="58">
        <f t="shared" si="18"/>
        <v>12</v>
      </c>
      <c r="B484" s="59">
        <f t="shared" si="18"/>
        <v>35</v>
      </c>
      <c r="C484" s="60">
        <f t="shared" ca="1" si="18"/>
        <v>16.410958904109588</v>
      </c>
      <c r="D484" s="61" t="str">
        <f t="shared" si="18"/>
        <v>Redes de distribución</v>
      </c>
      <c r="E484" s="62">
        <v>39122100</v>
      </c>
      <c r="F484" s="63" t="s">
        <v>122</v>
      </c>
    </row>
    <row r="485" spans="1:7" ht="15" thickBot="1" x14ac:dyDescent="0.4">
      <c r="A485" s="64">
        <f t="shared" si="18"/>
        <v>11</v>
      </c>
      <c r="B485" s="65">
        <f t="shared" si="18"/>
        <v>25</v>
      </c>
      <c r="C485" s="66">
        <f t="shared" ca="1" si="18"/>
        <v>6.410958904109588</v>
      </c>
      <c r="D485" s="67" t="str">
        <f t="shared" si="18"/>
        <v xml:space="preserve">Transformadores de distribución </v>
      </c>
      <c r="E485" s="68">
        <v>39121001</v>
      </c>
      <c r="F485" s="69" t="s">
        <v>123</v>
      </c>
    </row>
    <row r="488" spans="1:7" x14ac:dyDescent="0.35">
      <c r="G488" s="74"/>
    </row>
    <row r="489" spans="1:7" x14ac:dyDescent="0.35">
      <c r="G489" s="74"/>
    </row>
    <row r="490" spans="1:7" x14ac:dyDescent="0.35">
      <c r="G490" s="74"/>
    </row>
  </sheetData>
  <mergeCells count="4">
    <mergeCell ref="A1:I1"/>
    <mergeCell ref="A2:C2"/>
    <mergeCell ref="A474:I474"/>
    <mergeCell ref="A475:C475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0326B-6070-4B4A-B665-74F897A257A9}">
  <dimension ref="A1:K494"/>
  <sheetViews>
    <sheetView zoomScale="85" zoomScaleNormal="85" workbookViewId="0">
      <selection activeCell="D13" sqref="D13"/>
    </sheetView>
  </sheetViews>
  <sheetFormatPr baseColWidth="10" defaultColWidth="11.453125" defaultRowHeight="14.5" x14ac:dyDescent="0.35"/>
  <cols>
    <col min="1" max="1" width="15" bestFit="1" customWidth="1"/>
    <col min="2" max="2" width="9.81640625" bestFit="1" customWidth="1"/>
    <col min="3" max="3" width="17.1796875" bestFit="1" customWidth="1"/>
    <col min="4" max="4" width="60" bestFit="1" customWidth="1"/>
    <col min="5" max="5" width="11" bestFit="1" customWidth="1"/>
    <col min="6" max="6" width="12.7265625" bestFit="1" customWidth="1"/>
    <col min="7" max="7" width="18.453125" bestFit="1" customWidth="1"/>
    <col min="8" max="8" width="24.26953125" bestFit="1" customWidth="1"/>
    <col min="9" max="9" width="24.1796875" customWidth="1"/>
    <col min="11" max="11" width="0" hidden="1" customWidth="1"/>
  </cols>
  <sheetData>
    <row r="1" spans="1:11" ht="15" thickBot="1" x14ac:dyDescent="0.4">
      <c r="A1" s="150" t="s">
        <v>6</v>
      </c>
      <c r="B1" s="151"/>
      <c r="C1" s="151"/>
      <c r="D1" s="151"/>
      <c r="E1" s="151"/>
      <c r="F1" s="151"/>
      <c r="G1" s="151"/>
      <c r="H1" s="151"/>
      <c r="I1" s="152"/>
    </row>
    <row r="2" spans="1:11" ht="15" thickBot="1" x14ac:dyDescent="0.4">
      <c r="A2" s="153" t="s">
        <v>7</v>
      </c>
      <c r="B2" s="154"/>
      <c r="C2" s="154"/>
      <c r="D2" s="4">
        <v>39439</v>
      </c>
      <c r="E2" s="5" t="s">
        <v>8</v>
      </c>
      <c r="F2" s="6">
        <f ca="1">TODAY()</f>
        <v>46232</v>
      </c>
      <c r="G2" s="105"/>
      <c r="H2" s="106"/>
      <c r="I2" s="107"/>
      <c r="K2" s="10"/>
    </row>
    <row r="3" spans="1:11" ht="15" thickBot="1" x14ac:dyDescent="0.4">
      <c r="A3" s="81" t="s">
        <v>9</v>
      </c>
      <c r="B3" s="82" t="s">
        <v>10</v>
      </c>
      <c r="C3" s="82" t="s">
        <v>11</v>
      </c>
      <c r="D3" s="82" t="s">
        <v>12</v>
      </c>
      <c r="E3" s="82" t="s">
        <v>13</v>
      </c>
      <c r="F3" s="82" t="s">
        <v>14</v>
      </c>
      <c r="G3" s="82" t="s">
        <v>15</v>
      </c>
      <c r="H3" s="82" t="s">
        <v>16</v>
      </c>
      <c r="I3" s="83" t="s">
        <v>17</v>
      </c>
    </row>
    <row r="4" spans="1:11" x14ac:dyDescent="0.35">
      <c r="A4" s="11">
        <v>7</v>
      </c>
      <c r="B4" s="12">
        <v>45</v>
      </c>
      <c r="C4" s="13">
        <f ca="1">B4-($F$2-$D$2)/365</f>
        <v>26.389041095890413</v>
      </c>
      <c r="D4" s="12" t="s">
        <v>18</v>
      </c>
      <c r="E4" s="12" t="s">
        <v>19</v>
      </c>
      <c r="F4" s="13">
        <f>SUM(F5:F254)</f>
        <v>137444.28400000001</v>
      </c>
      <c r="G4" s="14">
        <f>SUM(G5:G254)</f>
        <v>364338411</v>
      </c>
      <c r="H4" s="14">
        <f>SUM(H5:H254)</f>
        <v>440120800.64568818</v>
      </c>
      <c r="I4" s="15">
        <f>SUM(I5:I254)</f>
        <v>337866421.59626347</v>
      </c>
      <c r="K4" s="16">
        <f ca="1">D2-F2</f>
        <v>-6793</v>
      </c>
    </row>
    <row r="5" spans="1:11" x14ac:dyDescent="0.35">
      <c r="A5" s="84">
        <v>7</v>
      </c>
      <c r="B5" s="85">
        <v>45</v>
      </c>
      <c r="C5" s="17">
        <f t="shared" ref="C5:C34" ca="1" si="0">B5-($F$2-$D$2)/365</f>
        <v>26.389041095890413</v>
      </c>
      <c r="D5" s="100" t="s">
        <v>429</v>
      </c>
      <c r="E5" s="86" t="s">
        <v>125</v>
      </c>
      <c r="F5" s="85">
        <v>32</v>
      </c>
      <c r="G5" s="87">
        <v>722144</v>
      </c>
      <c r="H5" s="88">
        <v>872349.95231254853</v>
      </c>
      <c r="I5" s="88">
        <v>669674.68098556332</v>
      </c>
    </row>
    <row r="6" spans="1:11" x14ac:dyDescent="0.35">
      <c r="A6" s="84">
        <v>7</v>
      </c>
      <c r="B6" s="85">
        <v>45</v>
      </c>
      <c r="C6" s="17">
        <f t="shared" ca="1" si="0"/>
        <v>26.389041095890413</v>
      </c>
      <c r="D6" s="100" t="s">
        <v>947</v>
      </c>
      <c r="E6" s="86" t="s">
        <v>125</v>
      </c>
      <c r="F6" s="85">
        <v>11</v>
      </c>
      <c r="G6" s="87">
        <v>164131</v>
      </c>
      <c r="H6" s="88">
        <v>198270.24807103694</v>
      </c>
      <c r="I6" s="88">
        <v>152205.61974459596</v>
      </c>
    </row>
    <row r="7" spans="1:11" x14ac:dyDescent="0.35">
      <c r="A7" s="84">
        <v>7</v>
      </c>
      <c r="B7" s="85">
        <v>45</v>
      </c>
      <c r="C7" s="17">
        <f t="shared" ca="1" si="0"/>
        <v>26.389041095890413</v>
      </c>
      <c r="D7" s="100" t="s">
        <v>430</v>
      </c>
      <c r="E7" s="86" t="s">
        <v>125</v>
      </c>
      <c r="F7" s="85">
        <v>13</v>
      </c>
      <c r="G7" s="87">
        <v>141934</v>
      </c>
      <c r="H7" s="88">
        <v>171456.27206142995</v>
      </c>
      <c r="I7" s="88">
        <v>131621.40261638255</v>
      </c>
    </row>
    <row r="8" spans="1:11" x14ac:dyDescent="0.35">
      <c r="A8" s="84">
        <v>7</v>
      </c>
      <c r="B8" s="85">
        <v>45</v>
      </c>
      <c r="C8" s="17">
        <f t="shared" ca="1" si="0"/>
        <v>26.389041095890413</v>
      </c>
      <c r="D8" s="100" t="s">
        <v>431</v>
      </c>
      <c r="E8" s="86" t="s">
        <v>125</v>
      </c>
      <c r="F8" s="85">
        <v>107</v>
      </c>
      <c r="G8" s="87">
        <v>239359</v>
      </c>
      <c r="H8" s="88">
        <v>289145.67210359609</v>
      </c>
      <c r="I8" s="88">
        <v>221967.72661134545</v>
      </c>
    </row>
    <row r="9" spans="1:11" x14ac:dyDescent="0.35">
      <c r="A9" s="84">
        <v>7</v>
      </c>
      <c r="B9" s="85">
        <v>45</v>
      </c>
      <c r="C9" s="17">
        <f t="shared" ca="1" si="0"/>
        <v>26.389041095890413</v>
      </c>
      <c r="D9" s="100" t="s">
        <v>581</v>
      </c>
      <c r="E9" s="86" t="s">
        <v>125</v>
      </c>
      <c r="F9" s="85">
        <v>144</v>
      </c>
      <c r="G9" s="87">
        <v>86112</v>
      </c>
      <c r="H9" s="88">
        <v>104023.29603726983</v>
      </c>
      <c r="I9" s="88">
        <v>79855.300506587097</v>
      </c>
    </row>
    <row r="10" spans="1:11" x14ac:dyDescent="0.35">
      <c r="A10" s="84">
        <v>7</v>
      </c>
      <c r="B10" s="85">
        <v>45</v>
      </c>
      <c r="C10" s="17">
        <f t="shared" ca="1" si="0"/>
        <v>26.389041095890413</v>
      </c>
      <c r="D10" s="100" t="s">
        <v>731</v>
      </c>
      <c r="E10" s="86" t="s">
        <v>125</v>
      </c>
      <c r="F10" s="89">
        <v>116</v>
      </c>
      <c r="G10" s="90">
        <v>22852</v>
      </c>
      <c r="H10" s="88">
        <v>27605.216009890493</v>
      </c>
      <c r="I10" s="88">
        <v>21191.626337520072</v>
      </c>
    </row>
    <row r="11" spans="1:11" x14ac:dyDescent="0.35">
      <c r="A11" s="84">
        <v>7</v>
      </c>
      <c r="B11" s="85">
        <v>45</v>
      </c>
      <c r="C11" s="17">
        <f t="shared" ca="1" si="0"/>
        <v>26.389041095890413</v>
      </c>
      <c r="D11" s="100" t="s">
        <v>583</v>
      </c>
      <c r="E11" s="86" t="s">
        <v>125</v>
      </c>
      <c r="F11" s="89">
        <v>61</v>
      </c>
      <c r="G11" s="90">
        <v>12749</v>
      </c>
      <c r="H11" s="88">
        <v>15400.792005517849</v>
      </c>
      <c r="I11" s="88">
        <v>11822.687037329048</v>
      </c>
    </row>
    <row r="12" spans="1:11" x14ac:dyDescent="0.35">
      <c r="A12" s="84">
        <v>7</v>
      </c>
      <c r="B12" s="85">
        <v>45</v>
      </c>
      <c r="C12" s="17">
        <f t="shared" ca="1" si="0"/>
        <v>26.389041095890413</v>
      </c>
      <c r="D12" s="100" t="s">
        <v>948</v>
      </c>
      <c r="E12" s="86" t="s">
        <v>132</v>
      </c>
      <c r="F12" s="94">
        <v>1549</v>
      </c>
      <c r="G12" s="90">
        <v>3740835</v>
      </c>
      <c r="H12" s="88">
        <v>4518928.6816190574</v>
      </c>
      <c r="I12" s="88">
        <v>3469034.5488498555</v>
      </c>
    </row>
    <row r="13" spans="1:11" x14ac:dyDescent="0.35">
      <c r="A13" s="84">
        <v>7</v>
      </c>
      <c r="B13" s="85">
        <v>45</v>
      </c>
      <c r="C13" s="17">
        <f t="shared" ca="1" si="0"/>
        <v>26.389041095890413</v>
      </c>
      <c r="D13" s="100" t="s">
        <v>949</v>
      </c>
      <c r="E13" s="86" t="s">
        <v>132</v>
      </c>
      <c r="F13" s="89">
        <v>166</v>
      </c>
      <c r="G13" s="90">
        <v>420146</v>
      </c>
      <c r="H13" s="88">
        <v>507536.36818184191</v>
      </c>
      <c r="I13" s="88">
        <v>389619.15977611189</v>
      </c>
    </row>
    <row r="14" spans="1:11" x14ac:dyDescent="0.35">
      <c r="A14" s="84">
        <v>7</v>
      </c>
      <c r="B14" s="85">
        <v>45</v>
      </c>
      <c r="C14" s="17">
        <f t="shared" ca="1" si="0"/>
        <v>26.389041095890413</v>
      </c>
      <c r="D14" s="100" t="s">
        <v>436</v>
      </c>
      <c r="E14" s="91" t="s">
        <v>132</v>
      </c>
      <c r="F14" s="89">
        <v>7</v>
      </c>
      <c r="G14" s="90">
        <v>77966</v>
      </c>
      <c r="H14" s="88">
        <v>94182.928033744189</v>
      </c>
      <c r="I14" s="88">
        <v>72301.170095881753</v>
      </c>
    </row>
    <row r="15" spans="1:11" x14ac:dyDescent="0.35">
      <c r="A15" s="84">
        <v>7</v>
      </c>
      <c r="B15" s="85">
        <v>45</v>
      </c>
      <c r="C15" s="17">
        <f t="shared" ca="1" si="0"/>
        <v>26.389041095890413</v>
      </c>
      <c r="D15" s="100" t="s">
        <v>950</v>
      </c>
      <c r="E15" s="91" t="s">
        <v>132</v>
      </c>
      <c r="F15" s="94">
        <v>2500</v>
      </c>
      <c r="G15" s="90">
        <v>6812500</v>
      </c>
      <c r="H15" s="88">
        <v>8229500.0029484937</v>
      </c>
      <c r="I15" s="88">
        <v>6317519.4479413396</v>
      </c>
    </row>
    <row r="16" spans="1:11" x14ac:dyDescent="0.35">
      <c r="A16" s="84">
        <v>7</v>
      </c>
      <c r="B16" s="85">
        <v>45</v>
      </c>
      <c r="C16" s="17">
        <f t="shared" ca="1" si="0"/>
        <v>26.389041095890413</v>
      </c>
      <c r="D16" s="100" t="s">
        <v>137</v>
      </c>
      <c r="E16" s="91" t="s">
        <v>132</v>
      </c>
      <c r="F16" s="94">
        <v>9525</v>
      </c>
      <c r="G16" s="90">
        <v>16525875</v>
      </c>
      <c r="H16" s="88">
        <v>19963257.007152505</v>
      </c>
      <c r="I16" s="88">
        <v>15325143.002825333</v>
      </c>
    </row>
    <row r="17" spans="1:9" x14ac:dyDescent="0.35">
      <c r="A17" s="84">
        <v>7</v>
      </c>
      <c r="B17" s="85">
        <v>45</v>
      </c>
      <c r="C17" s="17">
        <f t="shared" ca="1" si="0"/>
        <v>26.389041095890413</v>
      </c>
      <c r="D17" s="100" t="s">
        <v>471</v>
      </c>
      <c r="E17" s="91" t="s">
        <v>132</v>
      </c>
      <c r="F17" s="94">
        <v>19582</v>
      </c>
      <c r="G17" s="90">
        <v>24771230</v>
      </c>
      <c r="H17" s="88">
        <v>29923645.850721147</v>
      </c>
      <c r="I17" s="88">
        <v>22971409.508172907</v>
      </c>
    </row>
    <row r="18" spans="1:9" x14ac:dyDescent="0.35">
      <c r="A18" s="84">
        <v>7</v>
      </c>
      <c r="B18" s="85">
        <v>45</v>
      </c>
      <c r="C18" s="17">
        <f t="shared" ca="1" si="0"/>
        <v>26.389041095890413</v>
      </c>
      <c r="D18" s="100" t="s">
        <v>951</v>
      </c>
      <c r="E18" s="91" t="s">
        <v>125</v>
      </c>
      <c r="F18" s="89">
        <v>36</v>
      </c>
      <c r="G18" s="90">
        <v>85880</v>
      </c>
      <c r="H18" s="88">
        <v>103743.04003716941</v>
      </c>
      <c r="I18" s="88">
        <v>79640.15709199298</v>
      </c>
    </row>
    <row r="19" spans="1:9" x14ac:dyDescent="0.35">
      <c r="A19" s="84">
        <v>7</v>
      </c>
      <c r="B19" s="85">
        <v>45</v>
      </c>
      <c r="C19" s="17">
        <f t="shared" ca="1" si="0"/>
        <v>26.389041095890413</v>
      </c>
      <c r="D19" s="100" t="s">
        <v>952</v>
      </c>
      <c r="E19" s="91" t="s">
        <v>125</v>
      </c>
      <c r="F19" s="89">
        <v>12</v>
      </c>
      <c r="G19" s="90">
        <v>106020</v>
      </c>
      <c r="H19" s="88">
        <v>128072.16004588614</v>
      </c>
      <c r="I19" s="88">
        <v>98316.831100292227</v>
      </c>
    </row>
    <row r="20" spans="1:9" x14ac:dyDescent="0.35">
      <c r="A20" s="84">
        <v>7</v>
      </c>
      <c r="B20" s="85">
        <v>45</v>
      </c>
      <c r="C20" s="17">
        <f t="shared" ca="1" si="0"/>
        <v>26.389041095890413</v>
      </c>
      <c r="D20" s="100" t="s">
        <v>953</v>
      </c>
      <c r="E20" s="91" t="s">
        <v>125</v>
      </c>
      <c r="F20" s="89">
        <v>8</v>
      </c>
      <c r="G20" s="90">
        <v>928824</v>
      </c>
      <c r="H20" s="88">
        <v>1122019.392402001</v>
      </c>
      <c r="I20" s="88">
        <v>861337.78843518032</v>
      </c>
    </row>
    <row r="21" spans="1:9" x14ac:dyDescent="0.35">
      <c r="A21" s="84">
        <v>7</v>
      </c>
      <c r="B21" s="85">
        <v>45</v>
      </c>
      <c r="C21" s="17">
        <f t="shared" ca="1" si="0"/>
        <v>26.389041095890413</v>
      </c>
      <c r="D21" s="100" t="s">
        <v>954</v>
      </c>
      <c r="E21" s="91" t="s">
        <v>125</v>
      </c>
      <c r="F21" s="89">
        <v>19</v>
      </c>
      <c r="G21" s="90">
        <v>903925</v>
      </c>
      <c r="H21" s="88">
        <v>1091941.4003912245</v>
      </c>
      <c r="I21" s="88">
        <v>838247.89240078896</v>
      </c>
    </row>
    <row r="22" spans="1:9" x14ac:dyDescent="0.35">
      <c r="A22" s="84">
        <v>7</v>
      </c>
      <c r="B22" s="85">
        <v>45</v>
      </c>
      <c r="C22" s="17">
        <f t="shared" ca="1" si="0"/>
        <v>26.389041095890413</v>
      </c>
      <c r="D22" s="100" t="s">
        <v>955</v>
      </c>
      <c r="E22" s="91" t="s">
        <v>125</v>
      </c>
      <c r="F22" s="89">
        <v>19</v>
      </c>
      <c r="G22" s="90">
        <v>475437</v>
      </c>
      <c r="H22" s="88">
        <v>574327.89620577218</v>
      </c>
      <c r="I22" s="88">
        <v>440892.84312233195</v>
      </c>
    </row>
    <row r="23" spans="1:9" x14ac:dyDescent="0.35">
      <c r="A23" s="84">
        <v>7</v>
      </c>
      <c r="B23" s="85">
        <v>45</v>
      </c>
      <c r="C23" s="17">
        <f t="shared" ca="1" si="0"/>
        <v>26.389041095890413</v>
      </c>
      <c r="D23" s="100" t="s">
        <v>956</v>
      </c>
      <c r="E23" s="91" t="s">
        <v>125</v>
      </c>
      <c r="F23" s="89">
        <v>24</v>
      </c>
      <c r="G23" s="90">
        <v>115728</v>
      </c>
      <c r="H23" s="88">
        <v>139799.42405008781</v>
      </c>
      <c r="I23" s="88">
        <v>107319.47019029068</v>
      </c>
    </row>
    <row r="24" spans="1:9" x14ac:dyDescent="0.35">
      <c r="A24" s="84">
        <v>7</v>
      </c>
      <c r="B24" s="85">
        <v>45</v>
      </c>
      <c r="C24" s="17">
        <f t="shared" ca="1" si="0"/>
        <v>26.389041095890413</v>
      </c>
      <c r="D24" s="100" t="s">
        <v>357</v>
      </c>
      <c r="E24" s="91" t="s">
        <v>125</v>
      </c>
      <c r="F24" s="89">
        <v>8</v>
      </c>
      <c r="G24" s="90">
        <v>97392</v>
      </c>
      <c r="H24" s="88">
        <v>117649.53604215189</v>
      </c>
      <c r="I24" s="88">
        <v>90315.721698921523</v>
      </c>
    </row>
    <row r="25" spans="1:9" x14ac:dyDescent="0.35">
      <c r="A25" s="84">
        <v>7</v>
      </c>
      <c r="B25" s="85">
        <v>45</v>
      </c>
      <c r="C25" s="17">
        <f t="shared" ca="1" si="0"/>
        <v>26.389041095890413</v>
      </c>
      <c r="D25" s="100" t="s">
        <v>444</v>
      </c>
      <c r="E25" s="91" t="s">
        <v>125</v>
      </c>
      <c r="F25" s="89">
        <v>428</v>
      </c>
      <c r="G25" s="90">
        <v>3062768</v>
      </c>
      <c r="H25" s="88">
        <v>3699823.7453255858</v>
      </c>
      <c r="I25" s="88">
        <v>2840234.3346102606</v>
      </c>
    </row>
    <row r="26" spans="1:9" x14ac:dyDescent="0.35">
      <c r="A26" s="84">
        <v>7</v>
      </c>
      <c r="B26" s="85">
        <v>45</v>
      </c>
      <c r="C26" s="17">
        <f t="shared" ca="1" si="0"/>
        <v>26.389041095890413</v>
      </c>
      <c r="D26" s="100" t="s">
        <v>476</v>
      </c>
      <c r="E26" s="91" t="s">
        <v>125</v>
      </c>
      <c r="F26" s="85">
        <v>16</v>
      </c>
      <c r="G26" s="87">
        <v>232848</v>
      </c>
      <c r="H26" s="88">
        <v>281280.38410077809</v>
      </c>
      <c r="I26" s="88">
        <v>215929.80086814603</v>
      </c>
    </row>
    <row r="27" spans="1:9" x14ac:dyDescent="0.35">
      <c r="A27" s="84">
        <v>7</v>
      </c>
      <c r="B27" s="85">
        <v>45</v>
      </c>
      <c r="C27" s="17">
        <f t="shared" ca="1" si="0"/>
        <v>26.389041095890413</v>
      </c>
      <c r="D27" s="100" t="s">
        <v>202</v>
      </c>
      <c r="E27" s="91" t="s">
        <v>125</v>
      </c>
      <c r="F27" s="85">
        <v>107</v>
      </c>
      <c r="G27" s="87">
        <v>110745</v>
      </c>
      <c r="H27" s="88">
        <v>133779.96004793115</v>
      </c>
      <c r="I27" s="88">
        <v>102698.5234880387</v>
      </c>
    </row>
    <row r="28" spans="1:9" x14ac:dyDescent="0.35">
      <c r="A28" s="84">
        <v>7</v>
      </c>
      <c r="B28" s="85">
        <v>45</v>
      </c>
      <c r="C28" s="17">
        <f t="shared" ca="1" si="0"/>
        <v>26.389041095890413</v>
      </c>
      <c r="D28" s="100" t="s">
        <v>957</v>
      </c>
      <c r="E28" s="91" t="s">
        <v>125</v>
      </c>
      <c r="F28" s="85">
        <v>166</v>
      </c>
      <c r="G28" s="87">
        <v>119520</v>
      </c>
      <c r="H28" s="88">
        <v>144380.16005172904</v>
      </c>
      <c r="I28" s="88">
        <v>110835.95220813929</v>
      </c>
    </row>
    <row r="29" spans="1:9" x14ac:dyDescent="0.35">
      <c r="A29" s="84">
        <v>7</v>
      </c>
      <c r="B29" s="85">
        <v>45</v>
      </c>
      <c r="C29" s="17">
        <f t="shared" ca="1" si="0"/>
        <v>26.389041095890413</v>
      </c>
      <c r="D29" s="100" t="s">
        <v>204</v>
      </c>
      <c r="E29" s="91" t="s">
        <v>125</v>
      </c>
      <c r="F29" s="85">
        <v>8</v>
      </c>
      <c r="G29" s="87">
        <v>22328</v>
      </c>
      <c r="H29" s="88">
        <v>26972.224009663703</v>
      </c>
      <c r="I29" s="88">
        <v>20705.698970074751</v>
      </c>
    </row>
    <row r="30" spans="1:9" x14ac:dyDescent="0.35">
      <c r="A30" s="84">
        <v>7</v>
      </c>
      <c r="B30" s="85">
        <v>45</v>
      </c>
      <c r="C30" s="17">
        <f t="shared" ca="1" si="0"/>
        <v>26.389041095890413</v>
      </c>
      <c r="D30" s="100" t="s">
        <v>445</v>
      </c>
      <c r="E30" s="91" t="s">
        <v>125</v>
      </c>
      <c r="F30" s="85">
        <v>8</v>
      </c>
      <c r="G30" s="87">
        <v>1059576</v>
      </c>
      <c r="H30" s="88">
        <v>1279967.8084585913</v>
      </c>
      <c r="I30" s="88">
        <v>982589.64940504846</v>
      </c>
    </row>
    <row r="31" spans="1:9" x14ac:dyDescent="0.35">
      <c r="A31" s="84">
        <v>7</v>
      </c>
      <c r="B31" s="85">
        <v>45</v>
      </c>
      <c r="C31" s="17">
        <f t="shared" ca="1" si="0"/>
        <v>26.389041095890413</v>
      </c>
      <c r="D31" s="100" t="s">
        <v>447</v>
      </c>
      <c r="E31" s="91" t="s">
        <v>125</v>
      </c>
      <c r="F31" s="85">
        <v>110</v>
      </c>
      <c r="G31" s="87">
        <v>2071530</v>
      </c>
      <c r="H31" s="88">
        <v>2502408.2408965714</v>
      </c>
      <c r="I31" s="88">
        <v>1921017.4035954382</v>
      </c>
    </row>
    <row r="32" spans="1:9" x14ac:dyDescent="0.35">
      <c r="A32" s="84">
        <v>7</v>
      </c>
      <c r="B32" s="85">
        <v>45</v>
      </c>
      <c r="C32" s="17">
        <f t="shared" ca="1" si="0"/>
        <v>26.389041095890413</v>
      </c>
      <c r="D32" s="100" t="s">
        <v>958</v>
      </c>
      <c r="E32" s="91" t="s">
        <v>125</v>
      </c>
      <c r="F32" s="92">
        <v>40</v>
      </c>
      <c r="G32" s="87">
        <v>32160</v>
      </c>
      <c r="H32" s="88">
        <v>38849.280013919051</v>
      </c>
      <c r="I32" s="88">
        <v>29823.328505804544</v>
      </c>
    </row>
    <row r="33" spans="1:9" x14ac:dyDescent="0.35">
      <c r="A33" s="84">
        <v>7</v>
      </c>
      <c r="B33" s="85">
        <v>45</v>
      </c>
      <c r="C33" s="17">
        <f t="shared" ca="1" si="0"/>
        <v>26.389041095890413</v>
      </c>
      <c r="D33" s="100" t="s">
        <v>959</v>
      </c>
      <c r="E33" s="91" t="s">
        <v>125</v>
      </c>
      <c r="F33" s="92">
        <v>36</v>
      </c>
      <c r="G33" s="87">
        <v>141192</v>
      </c>
      <c r="H33" s="88">
        <v>170559.93606110881</v>
      </c>
      <c r="I33" s="88">
        <v>130933.3146266031</v>
      </c>
    </row>
    <row r="34" spans="1:9" x14ac:dyDescent="0.35">
      <c r="A34" s="84">
        <v>7</v>
      </c>
      <c r="B34" s="85">
        <v>45</v>
      </c>
      <c r="C34" s="17">
        <f t="shared" ca="1" si="0"/>
        <v>26.389041095890413</v>
      </c>
      <c r="D34" s="100" t="s">
        <v>44</v>
      </c>
      <c r="E34" s="91" t="s">
        <v>125</v>
      </c>
      <c r="F34" s="92">
        <v>120</v>
      </c>
      <c r="G34" s="108">
        <v>355200</v>
      </c>
      <c r="H34" s="88">
        <v>429081.60015373281</v>
      </c>
      <c r="I34" s="88">
        <v>329391.98648202035</v>
      </c>
    </row>
    <row r="35" spans="1:9" x14ac:dyDescent="0.35">
      <c r="A35" s="84">
        <v>7</v>
      </c>
      <c r="B35" s="85">
        <v>45</v>
      </c>
      <c r="C35" s="17">
        <f t="shared" ref="C35:C64" ca="1" si="1">B35-($F$2-$D$2)/365</f>
        <v>26.389041095890413</v>
      </c>
      <c r="D35" s="100" t="s">
        <v>960</v>
      </c>
      <c r="E35" s="91" t="s">
        <v>125</v>
      </c>
      <c r="F35" s="92">
        <v>10</v>
      </c>
      <c r="G35" s="108">
        <v>63220</v>
      </c>
      <c r="H35" s="88">
        <v>76369.760027362019</v>
      </c>
      <c r="I35" s="88">
        <v>58626.58047689563</v>
      </c>
    </row>
    <row r="36" spans="1:9" x14ac:dyDescent="0.35">
      <c r="A36" s="84">
        <v>7</v>
      </c>
      <c r="B36" s="85">
        <v>45</v>
      </c>
      <c r="C36" s="17">
        <f t="shared" ca="1" si="1"/>
        <v>26.389041095890413</v>
      </c>
      <c r="D36" s="100" t="s">
        <v>961</v>
      </c>
      <c r="E36" s="91" t="s">
        <v>125</v>
      </c>
      <c r="F36" s="92">
        <v>8</v>
      </c>
      <c r="G36" s="108">
        <v>2461872</v>
      </c>
      <c r="H36" s="88">
        <v>2973941.3770655142</v>
      </c>
      <c r="I36" s="88">
        <v>2282998.0533346408</v>
      </c>
    </row>
    <row r="37" spans="1:9" x14ac:dyDescent="0.35">
      <c r="A37" s="84">
        <v>7</v>
      </c>
      <c r="B37" s="85">
        <v>45</v>
      </c>
      <c r="C37" s="17">
        <f t="shared" ca="1" si="1"/>
        <v>26.389041095890413</v>
      </c>
      <c r="D37" s="100" t="s">
        <v>962</v>
      </c>
      <c r="E37" s="91" t="s">
        <v>125</v>
      </c>
      <c r="F37" s="92">
        <v>37</v>
      </c>
      <c r="G37" s="108">
        <v>972175</v>
      </c>
      <c r="H37" s="88">
        <v>1174387.4004207635</v>
      </c>
      <c r="I37" s="88">
        <v>901539.00466823799</v>
      </c>
    </row>
    <row r="38" spans="1:9" x14ac:dyDescent="0.35">
      <c r="A38" s="84">
        <v>7</v>
      </c>
      <c r="B38" s="85">
        <v>45</v>
      </c>
      <c r="C38" s="17">
        <f t="shared" ca="1" si="1"/>
        <v>26.389041095890413</v>
      </c>
      <c r="D38" s="100" t="s">
        <v>47</v>
      </c>
      <c r="E38" s="91" t="s">
        <v>125</v>
      </c>
      <c r="F38" s="92">
        <v>15</v>
      </c>
      <c r="G38" s="108">
        <v>92128</v>
      </c>
      <c r="H38" s="88">
        <v>111290.62403987358</v>
      </c>
      <c r="I38" s="88">
        <v>85434.191809165452</v>
      </c>
    </row>
    <row r="39" spans="1:9" x14ac:dyDescent="0.35">
      <c r="A39" s="84">
        <v>7</v>
      </c>
      <c r="B39" s="85">
        <v>45</v>
      </c>
      <c r="C39" s="17">
        <f t="shared" ca="1" si="1"/>
        <v>26.389041095890413</v>
      </c>
      <c r="D39" s="100" t="s">
        <v>963</v>
      </c>
      <c r="E39" s="91" t="s">
        <v>125</v>
      </c>
      <c r="F39" s="92">
        <v>34</v>
      </c>
      <c r="G39" s="108">
        <v>1198194</v>
      </c>
      <c r="H39" s="88">
        <v>1447418.352518586</v>
      </c>
      <c r="I39" s="88">
        <v>1111135.984940422</v>
      </c>
    </row>
    <row r="40" spans="1:9" x14ac:dyDescent="0.35">
      <c r="A40" s="84">
        <v>7</v>
      </c>
      <c r="B40" s="85">
        <v>45</v>
      </c>
      <c r="C40" s="17">
        <f t="shared" ca="1" si="1"/>
        <v>26.389041095890413</v>
      </c>
      <c r="D40" s="100" t="s">
        <v>488</v>
      </c>
      <c r="E40" s="91" t="s">
        <v>125</v>
      </c>
      <c r="F40" s="92">
        <v>107</v>
      </c>
      <c r="G40" s="108">
        <v>2165359</v>
      </c>
      <c r="H40" s="88">
        <v>2615753.6729371813</v>
      </c>
      <c r="I40" s="88">
        <v>2008029.0046641924</v>
      </c>
    </row>
    <row r="41" spans="1:9" x14ac:dyDescent="0.35">
      <c r="A41" s="84">
        <v>7</v>
      </c>
      <c r="B41" s="85">
        <v>45</v>
      </c>
      <c r="C41" s="17">
        <f t="shared" ca="1" si="1"/>
        <v>26.389041095890413</v>
      </c>
      <c r="D41" s="100" t="s">
        <v>603</v>
      </c>
      <c r="E41" s="91" t="s">
        <v>125</v>
      </c>
      <c r="F41" s="92">
        <v>107</v>
      </c>
      <c r="G41" s="108">
        <v>942242</v>
      </c>
      <c r="H41" s="88">
        <v>1138228.3364078084</v>
      </c>
      <c r="I41" s="88">
        <v>873780.86747407611</v>
      </c>
    </row>
    <row r="42" spans="1:9" x14ac:dyDescent="0.35">
      <c r="A42" s="84">
        <v>7</v>
      </c>
      <c r="B42" s="85">
        <v>45</v>
      </c>
      <c r="C42" s="17">
        <f t="shared" ca="1" si="1"/>
        <v>26.389041095890413</v>
      </c>
      <c r="D42" s="100" t="s">
        <v>964</v>
      </c>
      <c r="E42" s="91" t="s">
        <v>125</v>
      </c>
      <c r="F42" s="92">
        <v>107</v>
      </c>
      <c r="G42" s="108">
        <v>481500</v>
      </c>
      <c r="H42" s="88">
        <v>581652.00020839635</v>
      </c>
      <c r="I42" s="88">
        <v>446515.31951321178</v>
      </c>
    </row>
    <row r="43" spans="1:9" x14ac:dyDescent="0.35">
      <c r="A43" s="84">
        <v>7</v>
      </c>
      <c r="B43" s="85">
        <v>45</v>
      </c>
      <c r="C43" s="17">
        <f t="shared" ca="1" si="1"/>
        <v>26.389041095890413</v>
      </c>
      <c r="D43" s="100" t="s">
        <v>965</v>
      </c>
      <c r="E43" s="86" t="s">
        <v>125</v>
      </c>
      <c r="F43" s="92">
        <v>12</v>
      </c>
      <c r="G43" s="108">
        <v>187524</v>
      </c>
      <c r="H43" s="88">
        <v>226528.99208116159</v>
      </c>
      <c r="I43" s="88">
        <v>173898.9382687342</v>
      </c>
    </row>
    <row r="44" spans="1:9" x14ac:dyDescent="0.35">
      <c r="A44" s="84">
        <v>7</v>
      </c>
      <c r="B44" s="85">
        <v>45</v>
      </c>
      <c r="C44" s="17">
        <f t="shared" ca="1" si="1"/>
        <v>26.389041095890413</v>
      </c>
      <c r="D44" s="100" t="s">
        <v>966</v>
      </c>
      <c r="E44" s="86" t="s">
        <v>125</v>
      </c>
      <c r="F44" s="92">
        <v>1</v>
      </c>
      <c r="G44" s="108">
        <v>18000</v>
      </c>
      <c r="H44" s="88">
        <v>21744.000007790517</v>
      </c>
      <c r="I44" s="88">
        <v>16692.161477129412</v>
      </c>
    </row>
    <row r="45" spans="1:9" x14ac:dyDescent="0.35">
      <c r="A45" s="84">
        <v>7</v>
      </c>
      <c r="B45" s="85">
        <v>45</v>
      </c>
      <c r="C45" s="17">
        <f t="shared" ca="1" si="1"/>
        <v>26.389041095890413</v>
      </c>
      <c r="D45" s="100" t="s">
        <v>967</v>
      </c>
      <c r="E45" s="86" t="s">
        <v>132</v>
      </c>
      <c r="F45" s="92">
        <v>2284</v>
      </c>
      <c r="G45" s="108">
        <v>7994000</v>
      </c>
      <c r="H45" s="88">
        <v>9656752.0034598541</v>
      </c>
      <c r="I45" s="88">
        <v>7413174.380454028</v>
      </c>
    </row>
    <row r="46" spans="1:9" x14ac:dyDescent="0.35">
      <c r="A46" s="84">
        <v>7</v>
      </c>
      <c r="B46" s="85">
        <v>45</v>
      </c>
      <c r="C46" s="17">
        <f t="shared" ca="1" si="1"/>
        <v>26.389041095890413</v>
      </c>
      <c r="D46" s="100" t="s">
        <v>968</v>
      </c>
      <c r="E46" s="86" t="s">
        <v>125</v>
      </c>
      <c r="F46" s="92">
        <v>4</v>
      </c>
      <c r="G46" s="108">
        <v>600000</v>
      </c>
      <c r="H46" s="88">
        <v>724800.00025968382</v>
      </c>
      <c r="I46" s="88">
        <v>556405.38257098035</v>
      </c>
    </row>
    <row r="47" spans="1:9" x14ac:dyDescent="0.35">
      <c r="A47" s="84">
        <v>7</v>
      </c>
      <c r="B47" s="85">
        <v>45</v>
      </c>
      <c r="C47" s="17">
        <f t="shared" ca="1" si="1"/>
        <v>26.389041095890413</v>
      </c>
      <c r="D47" s="100" t="s">
        <v>969</v>
      </c>
      <c r="E47" s="86" t="s">
        <v>125</v>
      </c>
      <c r="F47" s="92">
        <v>1</v>
      </c>
      <c r="G47" s="108">
        <v>420000</v>
      </c>
      <c r="H47" s="88">
        <v>507360.00018177868</v>
      </c>
      <c r="I47" s="88">
        <v>389483.76779968623</v>
      </c>
    </row>
    <row r="48" spans="1:9" x14ac:dyDescent="0.35">
      <c r="A48" s="84">
        <v>7</v>
      </c>
      <c r="B48" s="85">
        <v>45</v>
      </c>
      <c r="C48" s="17">
        <f t="shared" ca="1" si="1"/>
        <v>26.389041095890413</v>
      </c>
      <c r="D48" s="100" t="s">
        <v>970</v>
      </c>
      <c r="E48" s="86" t="s">
        <v>125</v>
      </c>
      <c r="F48" s="92">
        <v>2</v>
      </c>
      <c r="G48" s="108">
        <v>220000</v>
      </c>
      <c r="H48" s="88">
        <v>265760.00009521743</v>
      </c>
      <c r="I48" s="88">
        <v>204015.30694269281</v>
      </c>
    </row>
    <row r="49" spans="1:9" x14ac:dyDescent="0.35">
      <c r="A49" s="84">
        <v>7</v>
      </c>
      <c r="B49" s="85">
        <v>45</v>
      </c>
      <c r="C49" s="17">
        <f t="shared" ca="1" si="1"/>
        <v>26.389041095890413</v>
      </c>
      <c r="D49" s="100" t="s">
        <v>51</v>
      </c>
      <c r="E49" s="86" t="s">
        <v>101</v>
      </c>
      <c r="F49" s="92">
        <v>1.65</v>
      </c>
      <c r="G49" s="108">
        <v>488398</v>
      </c>
      <c r="H49" s="88">
        <v>589984.7842113818</v>
      </c>
      <c r="I49" s="88">
        <v>452912.12672816945</v>
      </c>
    </row>
    <row r="50" spans="1:9" x14ac:dyDescent="0.35">
      <c r="A50" s="84">
        <v>7</v>
      </c>
      <c r="B50" s="85">
        <v>45</v>
      </c>
      <c r="C50" s="17">
        <f t="shared" ca="1" si="1"/>
        <v>26.389041095890413</v>
      </c>
      <c r="D50" s="100" t="s">
        <v>971</v>
      </c>
      <c r="E50" s="86" t="s">
        <v>125</v>
      </c>
      <c r="F50" s="92">
        <v>8</v>
      </c>
      <c r="G50" s="108">
        <v>643552</v>
      </c>
      <c r="H50" s="88">
        <v>777410.81627853343</v>
      </c>
      <c r="I50" s="88">
        <v>596792.99460719922</v>
      </c>
    </row>
    <row r="51" spans="1:9" x14ac:dyDescent="0.35">
      <c r="A51" s="84">
        <v>7</v>
      </c>
      <c r="B51" s="85">
        <v>45</v>
      </c>
      <c r="C51" s="17">
        <f t="shared" ca="1" si="1"/>
        <v>26.389041095890413</v>
      </c>
      <c r="D51" s="100" t="s">
        <v>972</v>
      </c>
      <c r="E51" s="86" t="s">
        <v>125</v>
      </c>
      <c r="F51" s="92">
        <v>9</v>
      </c>
      <c r="G51" s="108">
        <v>274500</v>
      </c>
      <c r="H51" s="88">
        <v>331596.00011880539</v>
      </c>
      <c r="I51" s="88">
        <v>254555.46252622353</v>
      </c>
    </row>
    <row r="52" spans="1:9" x14ac:dyDescent="0.35">
      <c r="A52" s="84">
        <v>7</v>
      </c>
      <c r="B52" s="85">
        <v>45</v>
      </c>
      <c r="C52" s="17">
        <f t="shared" ca="1" si="1"/>
        <v>26.389041095890413</v>
      </c>
      <c r="D52" s="100" t="s">
        <v>380</v>
      </c>
      <c r="E52" s="86" t="s">
        <v>125</v>
      </c>
      <c r="F52" s="92">
        <v>13</v>
      </c>
      <c r="G52" s="108">
        <v>396500</v>
      </c>
      <c r="H52" s="88">
        <v>478972.00017160777</v>
      </c>
      <c r="I52" s="88">
        <v>367691.22364898951</v>
      </c>
    </row>
    <row r="53" spans="1:9" x14ac:dyDescent="0.35">
      <c r="A53" s="84">
        <v>7</v>
      </c>
      <c r="B53" s="85">
        <v>45</v>
      </c>
      <c r="C53" s="17">
        <f t="shared" ca="1" si="1"/>
        <v>26.389041095890413</v>
      </c>
      <c r="D53" s="100" t="s">
        <v>56</v>
      </c>
      <c r="E53" s="86" t="s">
        <v>57</v>
      </c>
      <c r="F53" s="92">
        <v>3</v>
      </c>
      <c r="G53" s="108">
        <v>507000</v>
      </c>
      <c r="H53" s="88">
        <v>612456.00021943287</v>
      </c>
      <c r="I53" s="88">
        <v>470162.54827247839</v>
      </c>
    </row>
    <row r="54" spans="1:9" x14ac:dyDescent="0.35">
      <c r="A54" s="84">
        <v>7</v>
      </c>
      <c r="B54" s="85">
        <v>45</v>
      </c>
      <c r="C54" s="17">
        <f t="shared" ca="1" si="1"/>
        <v>26.389041095890413</v>
      </c>
      <c r="D54" s="100" t="s">
        <v>973</v>
      </c>
      <c r="E54" s="86" t="s">
        <v>125</v>
      </c>
      <c r="F54" s="92">
        <v>2</v>
      </c>
      <c r="G54" s="108">
        <v>146934</v>
      </c>
      <c r="H54" s="88">
        <v>177496.27206359399</v>
      </c>
      <c r="I54" s="88">
        <v>136258.1141378074</v>
      </c>
    </row>
    <row r="55" spans="1:9" x14ac:dyDescent="0.35">
      <c r="A55" s="84">
        <v>7</v>
      </c>
      <c r="B55" s="85">
        <v>45</v>
      </c>
      <c r="C55" s="17">
        <f t="shared" ca="1" si="1"/>
        <v>26.389041095890413</v>
      </c>
      <c r="D55" s="100" t="s">
        <v>974</v>
      </c>
      <c r="E55" s="86" t="s">
        <v>125</v>
      </c>
      <c r="F55" s="92">
        <v>3</v>
      </c>
      <c r="G55" s="108">
        <v>368799</v>
      </c>
      <c r="H55" s="88">
        <v>445509.1921596186</v>
      </c>
      <c r="I55" s="88">
        <v>342002.91447799164</v>
      </c>
    </row>
    <row r="56" spans="1:9" x14ac:dyDescent="0.35">
      <c r="A56" s="84">
        <v>7</v>
      </c>
      <c r="B56" s="85">
        <v>45</v>
      </c>
      <c r="C56" s="17">
        <f t="shared" ca="1" si="1"/>
        <v>26.389041095890413</v>
      </c>
      <c r="D56" s="100" t="s">
        <v>975</v>
      </c>
      <c r="E56" s="86" t="s">
        <v>125</v>
      </c>
      <c r="F56" s="92">
        <v>4</v>
      </c>
      <c r="G56" s="108">
        <v>785600</v>
      </c>
      <c r="H56" s="88">
        <v>949004.80034001276</v>
      </c>
      <c r="I56" s="88">
        <v>728520.11424627027</v>
      </c>
    </row>
    <row r="57" spans="1:9" x14ac:dyDescent="0.35">
      <c r="A57" s="84">
        <v>7</v>
      </c>
      <c r="B57" s="85">
        <v>45</v>
      </c>
      <c r="C57" s="17">
        <f t="shared" ca="1" si="1"/>
        <v>26.389041095890413</v>
      </c>
      <c r="D57" s="100" t="s">
        <v>799</v>
      </c>
      <c r="E57" s="86" t="s">
        <v>125</v>
      </c>
      <c r="F57" s="92">
        <v>4</v>
      </c>
      <c r="G57" s="108">
        <v>120400</v>
      </c>
      <c r="H57" s="88">
        <v>145443.2000521099</v>
      </c>
      <c r="I57" s="88">
        <v>111652.01343591006</v>
      </c>
    </row>
    <row r="58" spans="1:9" x14ac:dyDescent="0.35">
      <c r="A58" s="84">
        <v>7</v>
      </c>
      <c r="B58" s="85">
        <v>45</v>
      </c>
      <c r="C58" s="17">
        <f t="shared" ca="1" si="1"/>
        <v>26.389041095890413</v>
      </c>
      <c r="D58" s="100" t="s">
        <v>168</v>
      </c>
      <c r="E58" s="86" t="s">
        <v>125</v>
      </c>
      <c r="F58" s="92">
        <v>5</v>
      </c>
      <c r="G58" s="108">
        <v>187165</v>
      </c>
      <c r="H58" s="88">
        <v>226095.32008100621</v>
      </c>
      <c r="I58" s="88">
        <v>173566.02238149589</v>
      </c>
    </row>
    <row r="59" spans="1:9" x14ac:dyDescent="0.35">
      <c r="A59" s="84">
        <v>7</v>
      </c>
      <c r="B59" s="85">
        <v>45</v>
      </c>
      <c r="C59" s="17">
        <f t="shared" ca="1" si="1"/>
        <v>26.389041095890413</v>
      </c>
      <c r="D59" s="100" t="s">
        <v>225</v>
      </c>
      <c r="E59" s="86" t="s">
        <v>125</v>
      </c>
      <c r="F59" s="92">
        <v>13</v>
      </c>
      <c r="G59" s="108">
        <v>356200</v>
      </c>
      <c r="H59" s="88">
        <v>430289.60015416564</v>
      </c>
      <c r="I59" s="88">
        <v>330319.32878630533</v>
      </c>
    </row>
    <row r="60" spans="1:9" x14ac:dyDescent="0.35">
      <c r="A60" s="84">
        <v>7</v>
      </c>
      <c r="B60" s="85">
        <v>45</v>
      </c>
      <c r="C60" s="17">
        <f t="shared" ca="1" si="1"/>
        <v>26.389041095890413</v>
      </c>
      <c r="D60" s="100" t="s">
        <v>976</v>
      </c>
      <c r="E60" s="86" t="s">
        <v>125</v>
      </c>
      <c r="F60" s="92">
        <v>1.65</v>
      </c>
      <c r="G60" s="108">
        <v>1303723</v>
      </c>
      <c r="H60" s="88">
        <v>1574897.3845642598</v>
      </c>
      <c r="I60" s="88">
        <v>1208997.4909693105</v>
      </c>
    </row>
    <row r="61" spans="1:9" x14ac:dyDescent="0.35">
      <c r="A61" s="84">
        <v>7</v>
      </c>
      <c r="B61" s="85">
        <v>45</v>
      </c>
      <c r="C61" s="17">
        <f t="shared" ca="1" si="1"/>
        <v>26.389041095890413</v>
      </c>
      <c r="D61" s="100" t="s">
        <v>977</v>
      </c>
      <c r="E61" s="86" t="s">
        <v>101</v>
      </c>
      <c r="F61" s="92">
        <v>2</v>
      </c>
      <c r="G61" s="108">
        <v>86666</v>
      </c>
      <c r="H61" s="88">
        <v>104692.5280375096</v>
      </c>
      <c r="I61" s="88">
        <v>80369.048143160966</v>
      </c>
    </row>
    <row r="62" spans="1:9" x14ac:dyDescent="0.35">
      <c r="A62" s="84">
        <v>7</v>
      </c>
      <c r="B62" s="85">
        <v>45</v>
      </c>
      <c r="C62" s="17">
        <f t="shared" ca="1" si="1"/>
        <v>26.389041095890413</v>
      </c>
      <c r="D62" s="100" t="s">
        <v>178</v>
      </c>
      <c r="E62" s="86" t="s">
        <v>101</v>
      </c>
      <c r="F62" s="92">
        <v>2</v>
      </c>
      <c r="G62" s="108">
        <v>63200</v>
      </c>
      <c r="H62" s="88">
        <v>76345.600027353372</v>
      </c>
      <c r="I62" s="88">
        <v>58608.033630809936</v>
      </c>
    </row>
    <row r="63" spans="1:9" x14ac:dyDescent="0.35">
      <c r="A63" s="84">
        <v>7</v>
      </c>
      <c r="B63" s="85">
        <v>45</v>
      </c>
      <c r="C63" s="17">
        <f t="shared" ca="1" si="1"/>
        <v>26.389041095890413</v>
      </c>
      <c r="D63" s="100" t="s">
        <v>978</v>
      </c>
      <c r="E63" s="86" t="s">
        <v>125</v>
      </c>
      <c r="F63" s="92">
        <v>1</v>
      </c>
      <c r="G63" s="108">
        <v>95000</v>
      </c>
      <c r="H63" s="88">
        <v>114760.00004111661</v>
      </c>
      <c r="I63" s="88">
        <v>88097.518907071892</v>
      </c>
    </row>
    <row r="64" spans="1:9" x14ac:dyDescent="0.35">
      <c r="A64" s="84">
        <v>7</v>
      </c>
      <c r="B64" s="85">
        <v>45</v>
      </c>
      <c r="C64" s="17">
        <f t="shared" ca="1" si="1"/>
        <v>26.389041095890413</v>
      </c>
      <c r="D64" s="100" t="s">
        <v>979</v>
      </c>
      <c r="E64" s="86" t="s">
        <v>125</v>
      </c>
      <c r="F64" s="92">
        <v>12</v>
      </c>
      <c r="G64" s="108">
        <v>185604</v>
      </c>
      <c r="H64" s="88">
        <v>224209.6320803306</v>
      </c>
      <c r="I64" s="88">
        <v>172118.44104450705</v>
      </c>
    </row>
    <row r="65" spans="1:9" x14ac:dyDescent="0.35">
      <c r="A65" s="84">
        <v>7</v>
      </c>
      <c r="B65" s="85">
        <v>45</v>
      </c>
      <c r="C65" s="17">
        <f t="shared" ref="C65:C126" ca="1" si="2">B65-($F$2-$D$2)/365</f>
        <v>26.389041095890413</v>
      </c>
      <c r="D65" s="100" t="s">
        <v>340</v>
      </c>
      <c r="E65" s="86" t="s">
        <v>125</v>
      </c>
      <c r="F65" s="92">
        <v>20</v>
      </c>
      <c r="G65" s="108">
        <v>451340</v>
      </c>
      <c r="H65" s="88">
        <v>545218.7201953429</v>
      </c>
      <c r="I65" s="88">
        <v>418546.67561597715</v>
      </c>
    </row>
    <row r="66" spans="1:9" x14ac:dyDescent="0.35">
      <c r="A66" s="84">
        <v>7</v>
      </c>
      <c r="B66" s="85">
        <v>45</v>
      </c>
      <c r="C66" s="17">
        <f t="shared" ca="1" si="2"/>
        <v>26.389041095890413</v>
      </c>
      <c r="D66" s="100" t="s">
        <v>947</v>
      </c>
      <c r="E66" s="86" t="s">
        <v>125</v>
      </c>
      <c r="F66" s="92">
        <v>20</v>
      </c>
      <c r="G66" s="108">
        <v>298420</v>
      </c>
      <c r="H66" s="88">
        <v>360491.36012915807</v>
      </c>
      <c r="I66" s="88">
        <v>276737.49044471991</v>
      </c>
    </row>
    <row r="67" spans="1:9" x14ac:dyDescent="0.35">
      <c r="A67" s="84">
        <v>7</v>
      </c>
      <c r="B67" s="85">
        <v>45</v>
      </c>
      <c r="C67" s="17">
        <f t="shared" ca="1" si="2"/>
        <v>26.389041095890413</v>
      </c>
      <c r="D67" s="100" t="s">
        <v>430</v>
      </c>
      <c r="E67" s="86" t="s">
        <v>125</v>
      </c>
      <c r="F67" s="92">
        <v>12</v>
      </c>
      <c r="G67" s="108">
        <v>131016</v>
      </c>
      <c r="H67" s="88">
        <v>158267.32805670457</v>
      </c>
      <c r="I67" s="88">
        <v>121496.67933819928</v>
      </c>
    </row>
    <row r="68" spans="1:9" x14ac:dyDescent="0.35">
      <c r="A68" s="84">
        <v>7</v>
      </c>
      <c r="B68" s="85">
        <v>45</v>
      </c>
      <c r="C68" s="17">
        <f t="shared" ca="1" si="2"/>
        <v>26.389041095890413</v>
      </c>
      <c r="D68" s="100" t="s">
        <v>431</v>
      </c>
      <c r="E68" s="86" t="s">
        <v>125</v>
      </c>
      <c r="F68" s="92">
        <v>81</v>
      </c>
      <c r="G68" s="108">
        <v>181197</v>
      </c>
      <c r="H68" s="88">
        <v>218885.97607842323</v>
      </c>
      <c r="I68" s="88">
        <v>168031.64350952322</v>
      </c>
    </row>
    <row r="69" spans="1:9" x14ac:dyDescent="0.35">
      <c r="A69" s="84">
        <v>7</v>
      </c>
      <c r="B69" s="85">
        <v>45</v>
      </c>
      <c r="C69" s="17">
        <f t="shared" ca="1" si="2"/>
        <v>26.389041095890413</v>
      </c>
      <c r="D69" s="100" t="s">
        <v>581</v>
      </c>
      <c r="E69" s="86" t="s">
        <v>125</v>
      </c>
      <c r="F69" s="92">
        <v>92</v>
      </c>
      <c r="G69" s="108">
        <v>55016</v>
      </c>
      <c r="H69" s="88">
        <v>66459.328023811278</v>
      </c>
      <c r="I69" s="88">
        <v>51018.664212541757</v>
      </c>
    </row>
    <row r="70" spans="1:9" x14ac:dyDescent="0.35">
      <c r="A70" s="84">
        <v>7</v>
      </c>
      <c r="B70" s="85">
        <v>45</v>
      </c>
      <c r="C70" s="17">
        <f t="shared" ca="1" si="2"/>
        <v>26.389041095890413</v>
      </c>
      <c r="D70" s="100" t="s">
        <v>731</v>
      </c>
      <c r="E70" s="86" t="s">
        <v>125</v>
      </c>
      <c r="F70" s="92">
        <v>90</v>
      </c>
      <c r="G70" s="108">
        <v>17730</v>
      </c>
      <c r="H70" s="88">
        <v>21417.840007673658</v>
      </c>
      <c r="I70" s="88">
        <v>16441.77905497247</v>
      </c>
    </row>
    <row r="71" spans="1:9" x14ac:dyDescent="0.35">
      <c r="A71" s="84">
        <v>7</v>
      </c>
      <c r="B71" s="85">
        <v>45</v>
      </c>
      <c r="C71" s="17">
        <f t="shared" ca="1" si="2"/>
        <v>26.389041095890413</v>
      </c>
      <c r="D71" s="100" t="s">
        <v>583</v>
      </c>
      <c r="E71" s="86" t="s">
        <v>125</v>
      </c>
      <c r="F71" s="92">
        <v>76</v>
      </c>
      <c r="G71" s="108">
        <v>15884</v>
      </c>
      <c r="H71" s="88">
        <v>19187.872006874699</v>
      </c>
      <c r="I71" s="88">
        <v>14729.905161262421</v>
      </c>
    </row>
    <row r="72" spans="1:9" x14ac:dyDescent="0.35">
      <c r="A72" s="84">
        <v>7</v>
      </c>
      <c r="B72" s="85">
        <v>45</v>
      </c>
      <c r="C72" s="17">
        <f t="shared" ca="1" si="2"/>
        <v>26.389041095890413</v>
      </c>
      <c r="D72" s="100" t="s">
        <v>980</v>
      </c>
      <c r="E72" s="86" t="s">
        <v>132</v>
      </c>
      <c r="F72" s="109">
        <v>1122</v>
      </c>
      <c r="G72" s="108">
        <v>2709630</v>
      </c>
      <c r="H72" s="88">
        <v>3273233.0411727452</v>
      </c>
      <c r="I72" s="88">
        <v>2512754.5279596755</v>
      </c>
    </row>
    <row r="73" spans="1:9" x14ac:dyDescent="0.35">
      <c r="A73" s="84">
        <v>7</v>
      </c>
      <c r="B73" s="85">
        <v>45</v>
      </c>
      <c r="C73" s="17">
        <f t="shared" ca="1" si="2"/>
        <v>26.389041095890413</v>
      </c>
      <c r="D73" s="100" t="s">
        <v>435</v>
      </c>
      <c r="E73" s="86" t="s">
        <v>132</v>
      </c>
      <c r="F73" s="92">
        <v>144</v>
      </c>
      <c r="G73" s="108">
        <v>364464</v>
      </c>
      <c r="H73" s="88">
        <v>440272.51215774234</v>
      </c>
      <c r="I73" s="88">
        <v>337982.88558891631</v>
      </c>
    </row>
    <row r="74" spans="1:9" x14ac:dyDescent="0.35">
      <c r="A74" s="84">
        <v>7</v>
      </c>
      <c r="B74" s="85">
        <v>45</v>
      </c>
      <c r="C74" s="17">
        <f t="shared" ca="1" si="2"/>
        <v>26.389041095890413</v>
      </c>
      <c r="D74" s="100" t="s">
        <v>981</v>
      </c>
      <c r="E74" s="86" t="s">
        <v>132</v>
      </c>
      <c r="F74" s="92">
        <v>9</v>
      </c>
      <c r="G74" s="108">
        <v>90783</v>
      </c>
      <c r="H74" s="88">
        <v>109665.86403929147</v>
      </c>
      <c r="I74" s="88">
        <v>84186.916409902187</v>
      </c>
    </row>
    <row r="75" spans="1:9" x14ac:dyDescent="0.35">
      <c r="A75" s="84">
        <v>7</v>
      </c>
      <c r="B75" s="85">
        <v>45</v>
      </c>
      <c r="C75" s="17">
        <f t="shared" ca="1" si="2"/>
        <v>26.389041095890413</v>
      </c>
      <c r="D75" s="100" t="s">
        <v>470</v>
      </c>
      <c r="E75" s="86" t="s">
        <v>132</v>
      </c>
      <c r="F75" s="92">
        <v>10</v>
      </c>
      <c r="G75" s="108">
        <v>111380</v>
      </c>
      <c r="H75" s="88">
        <v>134547.04004820599</v>
      </c>
      <c r="I75" s="88">
        <v>103287.38585125966</v>
      </c>
    </row>
    <row r="76" spans="1:9" x14ac:dyDescent="0.35">
      <c r="A76" s="84">
        <v>7</v>
      </c>
      <c r="B76" s="85">
        <v>45</v>
      </c>
      <c r="C76" s="17">
        <f t="shared" ca="1" si="2"/>
        <v>26.389041095890413</v>
      </c>
      <c r="D76" s="100" t="s">
        <v>351</v>
      </c>
      <c r="E76" s="86" t="s">
        <v>132</v>
      </c>
      <c r="F76" s="92">
        <v>966</v>
      </c>
      <c r="G76" s="108">
        <v>2632350</v>
      </c>
      <c r="H76" s="88">
        <v>3179878.8011392979</v>
      </c>
      <c r="I76" s="88">
        <v>2441089.5146845332</v>
      </c>
    </row>
    <row r="77" spans="1:9" x14ac:dyDescent="0.35">
      <c r="A77" s="84">
        <v>7</v>
      </c>
      <c r="B77" s="85">
        <v>45</v>
      </c>
      <c r="C77" s="17">
        <f t="shared" ca="1" si="2"/>
        <v>26.389041095890413</v>
      </c>
      <c r="D77" s="100" t="s">
        <v>190</v>
      </c>
      <c r="E77" s="86" t="s">
        <v>132</v>
      </c>
      <c r="F77" s="109">
        <v>6730</v>
      </c>
      <c r="G77" s="108">
        <v>11676550</v>
      </c>
      <c r="H77" s="88">
        <v>14105272.405053686</v>
      </c>
      <c r="I77" s="88">
        <v>10828158.783098634</v>
      </c>
    </row>
    <row r="78" spans="1:9" x14ac:dyDescent="0.35">
      <c r="A78" s="84">
        <v>7</v>
      </c>
      <c r="B78" s="85">
        <v>45</v>
      </c>
      <c r="C78" s="17">
        <f t="shared" ca="1" si="2"/>
        <v>26.389041095890413</v>
      </c>
      <c r="D78" s="100" t="s">
        <v>191</v>
      </c>
      <c r="E78" s="86" t="s">
        <v>132</v>
      </c>
      <c r="F78" s="109">
        <v>18913</v>
      </c>
      <c r="G78" s="108">
        <v>23924945</v>
      </c>
      <c r="H78" s="88">
        <v>28901333.570354871</v>
      </c>
      <c r="I78" s="88">
        <v>22186613.626191106</v>
      </c>
    </row>
    <row r="79" spans="1:9" x14ac:dyDescent="0.35">
      <c r="A79" s="84">
        <v>7</v>
      </c>
      <c r="B79" s="85">
        <v>45</v>
      </c>
      <c r="C79" s="17">
        <f t="shared" ca="1" si="2"/>
        <v>26.389041095890413</v>
      </c>
      <c r="D79" s="100" t="s">
        <v>982</v>
      </c>
      <c r="E79" s="86" t="s">
        <v>125</v>
      </c>
      <c r="F79" s="92">
        <v>23</v>
      </c>
      <c r="G79" s="108">
        <v>54740</v>
      </c>
      <c r="H79" s="88">
        <v>66125.920023691826</v>
      </c>
      <c r="I79" s="88">
        <v>50762.717736559105</v>
      </c>
    </row>
    <row r="80" spans="1:9" x14ac:dyDescent="0.35">
      <c r="A80" s="84">
        <v>7</v>
      </c>
      <c r="B80" s="85">
        <v>45</v>
      </c>
      <c r="C80" s="17">
        <f t="shared" ca="1" si="2"/>
        <v>26.389041095890413</v>
      </c>
      <c r="D80" s="100" t="s">
        <v>983</v>
      </c>
      <c r="E80" s="86" t="s">
        <v>125</v>
      </c>
      <c r="F80" s="92">
        <v>12</v>
      </c>
      <c r="G80" s="108">
        <v>106020</v>
      </c>
      <c r="H80" s="88">
        <v>128072.16004588614</v>
      </c>
      <c r="I80" s="88">
        <v>98316.831100292227</v>
      </c>
    </row>
    <row r="81" spans="1:9" x14ac:dyDescent="0.35">
      <c r="A81" s="84">
        <v>7</v>
      </c>
      <c r="B81" s="85">
        <v>45</v>
      </c>
      <c r="C81" s="17">
        <f t="shared" ca="1" si="2"/>
        <v>26.389041095890413</v>
      </c>
      <c r="D81" s="100" t="s">
        <v>953</v>
      </c>
      <c r="E81" s="86" t="s">
        <v>125</v>
      </c>
      <c r="F81" s="92">
        <v>5</v>
      </c>
      <c r="G81" s="108">
        <v>580515</v>
      </c>
      <c r="H81" s="88">
        <v>701262.12025125057</v>
      </c>
      <c r="I81" s="88">
        <v>538336.11777198769</v>
      </c>
    </row>
    <row r="82" spans="1:9" x14ac:dyDescent="0.35">
      <c r="A82" s="84">
        <v>7</v>
      </c>
      <c r="B82" s="85">
        <v>45</v>
      </c>
      <c r="C82" s="17">
        <f t="shared" ca="1" si="2"/>
        <v>26.389041095890413</v>
      </c>
      <c r="D82" s="100" t="s">
        <v>984</v>
      </c>
      <c r="E82" s="86" t="s">
        <v>125</v>
      </c>
      <c r="F82" s="92">
        <v>21</v>
      </c>
      <c r="G82" s="108">
        <v>999075</v>
      </c>
      <c r="H82" s="88">
        <v>1206882.6004324062</v>
      </c>
      <c r="I82" s="88">
        <v>926484.51265350368</v>
      </c>
    </row>
    <row r="83" spans="1:9" x14ac:dyDescent="0.35">
      <c r="A83" s="84">
        <v>7</v>
      </c>
      <c r="B83" s="85">
        <v>45</v>
      </c>
      <c r="C83" s="17">
        <f t="shared" ca="1" si="2"/>
        <v>26.389041095890413</v>
      </c>
      <c r="D83" s="100" t="s">
        <v>442</v>
      </c>
      <c r="E83" s="86" t="s">
        <v>125</v>
      </c>
      <c r="F83" s="92">
        <v>21</v>
      </c>
      <c r="G83" s="108">
        <v>525483</v>
      </c>
      <c r="H83" s="88">
        <v>634783.46422743239</v>
      </c>
      <c r="I83" s="88">
        <v>487302.61608257738</v>
      </c>
    </row>
    <row r="84" spans="1:9" x14ac:dyDescent="0.35">
      <c r="A84" s="84">
        <v>7</v>
      </c>
      <c r="B84" s="85">
        <v>45</v>
      </c>
      <c r="C84" s="17">
        <f t="shared" ca="1" si="2"/>
        <v>26.389041095890413</v>
      </c>
      <c r="D84" s="100" t="s">
        <v>985</v>
      </c>
      <c r="E84" s="86" t="s">
        <v>125</v>
      </c>
      <c r="F84" s="92">
        <v>24</v>
      </c>
      <c r="G84" s="108">
        <v>115728</v>
      </c>
      <c r="H84" s="88">
        <v>139799.42405008781</v>
      </c>
      <c r="I84" s="88">
        <v>107319.47019029068</v>
      </c>
    </row>
    <row r="85" spans="1:9" x14ac:dyDescent="0.35">
      <c r="A85" s="84">
        <v>7</v>
      </c>
      <c r="B85" s="85">
        <v>45</v>
      </c>
      <c r="C85" s="17">
        <f t="shared" ca="1" si="2"/>
        <v>26.389041095890413</v>
      </c>
      <c r="D85" s="100" t="s">
        <v>357</v>
      </c>
      <c r="E85" s="86" t="s">
        <v>125</v>
      </c>
      <c r="F85" s="92">
        <v>7</v>
      </c>
      <c r="G85" s="108">
        <v>85218</v>
      </c>
      <c r="H85" s="88">
        <v>102943.3440368829</v>
      </c>
      <c r="I85" s="88">
        <v>79026.256486556347</v>
      </c>
    </row>
    <row r="86" spans="1:9" x14ac:dyDescent="0.35">
      <c r="A86" s="84">
        <v>7</v>
      </c>
      <c r="B86" s="85">
        <v>45</v>
      </c>
      <c r="C86" s="17">
        <f t="shared" ca="1" si="2"/>
        <v>26.389041095890413</v>
      </c>
      <c r="D86" s="100" t="s">
        <v>444</v>
      </c>
      <c r="E86" s="86" t="s">
        <v>125</v>
      </c>
      <c r="F86" s="92">
        <v>284</v>
      </c>
      <c r="G86" s="108">
        <v>2032304</v>
      </c>
      <c r="H86" s="88">
        <v>2455023.2328795944</v>
      </c>
      <c r="I86" s="88">
        <v>1884641.4743675562</v>
      </c>
    </row>
    <row r="87" spans="1:9" x14ac:dyDescent="0.35">
      <c r="A87" s="84">
        <v>7</v>
      </c>
      <c r="B87" s="85">
        <v>45</v>
      </c>
      <c r="C87" s="17">
        <f t="shared" ca="1" si="2"/>
        <v>26.389041095890413</v>
      </c>
      <c r="D87" s="100" t="s">
        <v>476</v>
      </c>
      <c r="E87" s="86" t="s">
        <v>125</v>
      </c>
      <c r="F87" s="92">
        <v>12</v>
      </c>
      <c r="G87" s="108">
        <v>174636</v>
      </c>
      <c r="H87" s="88">
        <v>210960.28807558358</v>
      </c>
      <c r="I87" s="88">
        <v>161947.35065110953</v>
      </c>
    </row>
    <row r="88" spans="1:9" x14ac:dyDescent="0.35">
      <c r="A88" s="84">
        <v>7</v>
      </c>
      <c r="B88" s="85">
        <v>45</v>
      </c>
      <c r="C88" s="17">
        <f t="shared" ca="1" si="2"/>
        <v>26.389041095890413</v>
      </c>
      <c r="D88" s="100" t="s">
        <v>202</v>
      </c>
      <c r="E88" s="86" t="s">
        <v>125</v>
      </c>
      <c r="F88" s="92">
        <v>81</v>
      </c>
      <c r="G88" s="108">
        <v>83835</v>
      </c>
      <c r="H88" s="88">
        <v>101272.68003628432</v>
      </c>
      <c r="I88" s="88">
        <v>77743.742079730218</v>
      </c>
    </row>
    <row r="89" spans="1:9" x14ac:dyDescent="0.35">
      <c r="A89" s="84">
        <v>7</v>
      </c>
      <c r="B89" s="85">
        <v>45</v>
      </c>
      <c r="C89" s="17">
        <f t="shared" ca="1" si="2"/>
        <v>26.389041095890413</v>
      </c>
      <c r="D89" s="100" t="s">
        <v>203</v>
      </c>
      <c r="E89" s="86" t="s">
        <v>125</v>
      </c>
      <c r="F89" s="92">
        <v>144</v>
      </c>
      <c r="G89" s="108">
        <v>103680</v>
      </c>
      <c r="H89" s="88">
        <v>125245.44004487336</v>
      </c>
      <c r="I89" s="88">
        <v>96146.850108265397</v>
      </c>
    </row>
    <row r="90" spans="1:9" x14ac:dyDescent="0.35">
      <c r="A90" s="84">
        <v>7</v>
      </c>
      <c r="B90" s="85">
        <v>45</v>
      </c>
      <c r="C90" s="17">
        <f t="shared" ca="1" si="2"/>
        <v>26.389041095890413</v>
      </c>
      <c r="D90" s="100" t="s">
        <v>986</v>
      </c>
      <c r="E90" s="86" t="s">
        <v>125</v>
      </c>
      <c r="F90" s="92">
        <v>8</v>
      </c>
      <c r="G90" s="108">
        <v>22328</v>
      </c>
      <c r="H90" s="88">
        <v>26972.224009663703</v>
      </c>
      <c r="I90" s="88">
        <v>20705.698970074751</v>
      </c>
    </row>
    <row r="91" spans="1:9" x14ac:dyDescent="0.35">
      <c r="A91" s="84">
        <v>7</v>
      </c>
      <c r="B91" s="85">
        <v>45</v>
      </c>
      <c r="C91" s="17">
        <f t="shared" ca="1" si="2"/>
        <v>26.389041095890413</v>
      </c>
      <c r="D91" s="100" t="s">
        <v>987</v>
      </c>
      <c r="E91" s="86" t="s">
        <v>125</v>
      </c>
      <c r="F91" s="92">
        <v>6</v>
      </c>
      <c r="G91" s="108">
        <v>794682</v>
      </c>
      <c r="H91" s="88">
        <v>959975.85634394351</v>
      </c>
      <c r="I91" s="88">
        <v>736942.2370537864</v>
      </c>
    </row>
    <row r="92" spans="1:9" x14ac:dyDescent="0.35">
      <c r="A92" s="84">
        <v>7</v>
      </c>
      <c r="B92" s="85">
        <v>45</v>
      </c>
      <c r="C92" s="17">
        <f t="shared" ca="1" si="2"/>
        <v>26.389041095890413</v>
      </c>
      <c r="D92" s="100" t="s">
        <v>447</v>
      </c>
      <c r="E92" s="86" t="s">
        <v>125</v>
      </c>
      <c r="F92" s="92">
        <v>76</v>
      </c>
      <c r="G92" s="108">
        <v>1431308</v>
      </c>
      <c r="H92" s="88">
        <v>1729020.0646194792</v>
      </c>
      <c r="I92" s="88">
        <v>1327312.4588615079</v>
      </c>
    </row>
    <row r="93" spans="1:9" x14ac:dyDescent="0.35">
      <c r="A93" s="84">
        <v>7</v>
      </c>
      <c r="B93" s="85">
        <v>45</v>
      </c>
      <c r="C93" s="17">
        <f t="shared" ca="1" si="2"/>
        <v>26.389041095890413</v>
      </c>
      <c r="D93" s="100" t="s">
        <v>595</v>
      </c>
      <c r="E93" s="86" t="s">
        <v>125</v>
      </c>
      <c r="F93" s="92">
        <v>42</v>
      </c>
      <c r="G93" s="108">
        <v>33768</v>
      </c>
      <c r="H93" s="88">
        <v>40791.744014615004</v>
      </c>
      <c r="I93" s="88">
        <v>31314.49493109477</v>
      </c>
    </row>
    <row r="94" spans="1:9" x14ac:dyDescent="0.35">
      <c r="A94" s="84">
        <v>7</v>
      </c>
      <c r="B94" s="85">
        <v>45</v>
      </c>
      <c r="C94" s="17">
        <f t="shared" ca="1" si="2"/>
        <v>26.389041095890413</v>
      </c>
      <c r="D94" s="100" t="s">
        <v>482</v>
      </c>
      <c r="E94" s="86" t="s">
        <v>125</v>
      </c>
      <c r="F94" s="92">
        <v>9</v>
      </c>
      <c r="G94" s="108">
        <v>35298</v>
      </c>
      <c r="H94" s="88">
        <v>42639.984015277201</v>
      </c>
      <c r="I94" s="88">
        <v>32733.328656650774</v>
      </c>
    </row>
    <row r="95" spans="1:9" x14ac:dyDescent="0.35">
      <c r="A95" s="84">
        <v>7</v>
      </c>
      <c r="B95" s="85">
        <v>45</v>
      </c>
      <c r="C95" s="17">
        <f t="shared" ca="1" si="2"/>
        <v>26.389041095890413</v>
      </c>
      <c r="D95" s="100" t="s">
        <v>450</v>
      </c>
      <c r="E95" s="86" t="s">
        <v>125</v>
      </c>
      <c r="F95" s="92">
        <v>102</v>
      </c>
      <c r="G95" s="108">
        <v>301920</v>
      </c>
      <c r="H95" s="88">
        <v>364719.36013067293</v>
      </c>
      <c r="I95" s="88">
        <v>279983.18850971729</v>
      </c>
    </row>
    <row r="96" spans="1:9" x14ac:dyDescent="0.35">
      <c r="A96" s="84">
        <v>7</v>
      </c>
      <c r="B96" s="85">
        <v>45</v>
      </c>
      <c r="C96" s="17">
        <f t="shared" ca="1" si="2"/>
        <v>26.389041095890413</v>
      </c>
      <c r="D96" s="100" t="s">
        <v>960</v>
      </c>
      <c r="E96" s="86" t="s">
        <v>125</v>
      </c>
      <c r="F96" s="92">
        <v>23</v>
      </c>
      <c r="G96" s="108">
        <v>145406</v>
      </c>
      <c r="H96" s="88">
        <v>175650.44806293264</v>
      </c>
      <c r="I96" s="88">
        <v>134841.13509685994</v>
      </c>
    </row>
    <row r="97" spans="1:9" x14ac:dyDescent="0.35">
      <c r="A97" s="84">
        <v>7</v>
      </c>
      <c r="B97" s="85">
        <v>45</v>
      </c>
      <c r="C97" s="17">
        <f t="shared" ca="1" si="2"/>
        <v>26.389041095890413</v>
      </c>
      <c r="D97" s="100" t="s">
        <v>961</v>
      </c>
      <c r="E97" s="86" t="s">
        <v>125</v>
      </c>
      <c r="F97" s="92">
        <v>10</v>
      </c>
      <c r="G97" s="108">
        <v>3077340</v>
      </c>
      <c r="H97" s="88">
        <v>3717426.7213318925</v>
      </c>
      <c r="I97" s="88">
        <v>2853747.5666683009</v>
      </c>
    </row>
    <row r="98" spans="1:9" x14ac:dyDescent="0.35">
      <c r="A98" s="84">
        <v>7</v>
      </c>
      <c r="B98" s="85">
        <v>45</v>
      </c>
      <c r="C98" s="17">
        <f t="shared" ca="1" si="2"/>
        <v>26.389041095890413</v>
      </c>
      <c r="D98" s="100" t="s">
        <v>486</v>
      </c>
      <c r="E98" s="86" t="s">
        <v>125</v>
      </c>
      <c r="F98" s="92">
        <v>26</v>
      </c>
      <c r="G98" s="108">
        <v>683150</v>
      </c>
      <c r="H98" s="88">
        <v>825245.2002956717</v>
      </c>
      <c r="I98" s="88">
        <v>633513.89517227537</v>
      </c>
    </row>
    <row r="99" spans="1:9" x14ac:dyDescent="0.35">
      <c r="A99" s="84">
        <v>7</v>
      </c>
      <c r="B99" s="85">
        <v>45</v>
      </c>
      <c r="C99" s="17">
        <f t="shared" ca="1" si="2"/>
        <v>26.389041095890413</v>
      </c>
      <c r="D99" s="100" t="s">
        <v>47</v>
      </c>
      <c r="E99" s="86" t="s">
        <v>125</v>
      </c>
      <c r="F99" s="92">
        <v>12</v>
      </c>
      <c r="G99" s="108">
        <v>69096</v>
      </c>
      <c r="H99" s="88">
        <v>83467.968029905198</v>
      </c>
      <c r="I99" s="88">
        <v>64075.6438568741</v>
      </c>
    </row>
    <row r="100" spans="1:9" x14ac:dyDescent="0.35">
      <c r="A100" s="84">
        <v>7</v>
      </c>
      <c r="B100" s="85">
        <v>45</v>
      </c>
      <c r="C100" s="17">
        <f t="shared" ca="1" si="2"/>
        <v>26.389041095890413</v>
      </c>
      <c r="D100" s="100" t="s">
        <v>988</v>
      </c>
      <c r="E100" s="86" t="s">
        <v>125</v>
      </c>
      <c r="F100" s="92">
        <v>21</v>
      </c>
      <c r="G100" s="108">
        <v>740061</v>
      </c>
      <c r="H100" s="88">
        <v>893993.6883203031</v>
      </c>
      <c r="I100" s="88">
        <v>686289.87305143708</v>
      </c>
    </row>
    <row r="101" spans="1:9" x14ac:dyDescent="0.35">
      <c r="A101" s="84">
        <v>7</v>
      </c>
      <c r="B101" s="85">
        <v>45</v>
      </c>
      <c r="C101" s="17">
        <f t="shared" ca="1" si="2"/>
        <v>26.389041095890413</v>
      </c>
      <c r="D101" s="100" t="s">
        <v>454</v>
      </c>
      <c r="E101" s="86" t="s">
        <v>125</v>
      </c>
      <c r="F101" s="92">
        <v>81</v>
      </c>
      <c r="G101" s="108">
        <v>1639197</v>
      </c>
      <c r="H101" s="88">
        <v>1980149.976709455</v>
      </c>
      <c r="I101" s="88">
        <v>1520096.7231570054</v>
      </c>
    </row>
    <row r="102" spans="1:9" x14ac:dyDescent="0.35">
      <c r="A102" s="84">
        <v>7</v>
      </c>
      <c r="B102" s="85">
        <v>45</v>
      </c>
      <c r="C102" s="17">
        <f t="shared" ca="1" si="2"/>
        <v>26.389041095890413</v>
      </c>
      <c r="D102" s="100" t="s">
        <v>989</v>
      </c>
      <c r="E102" s="86" t="s">
        <v>125</v>
      </c>
      <c r="F102" s="92">
        <v>81</v>
      </c>
      <c r="G102" s="108">
        <v>713286</v>
      </c>
      <c r="H102" s="88">
        <v>861649.4883087147</v>
      </c>
      <c r="I102" s="88">
        <v>661460.28285420709</v>
      </c>
    </row>
    <row r="103" spans="1:9" x14ac:dyDescent="0.35">
      <c r="A103" s="84">
        <v>7</v>
      </c>
      <c r="B103" s="85">
        <v>45</v>
      </c>
      <c r="C103" s="17">
        <f t="shared" ca="1" si="2"/>
        <v>26.389041095890413</v>
      </c>
      <c r="D103" s="100" t="s">
        <v>964</v>
      </c>
      <c r="E103" s="86" t="s">
        <v>990</v>
      </c>
      <c r="F103" s="92">
        <v>71</v>
      </c>
      <c r="G103" s="108">
        <v>319500</v>
      </c>
      <c r="H103" s="88">
        <v>385956.00013828167</v>
      </c>
      <c r="I103" s="88">
        <v>296285.86621904705</v>
      </c>
    </row>
    <row r="104" spans="1:9" x14ac:dyDescent="0.35">
      <c r="A104" s="84">
        <v>7</v>
      </c>
      <c r="B104" s="85">
        <v>45</v>
      </c>
      <c r="C104" s="17">
        <f t="shared" ca="1" si="2"/>
        <v>26.389041095890413</v>
      </c>
      <c r="D104" s="100" t="s">
        <v>391</v>
      </c>
      <c r="E104" s="86" t="s">
        <v>132</v>
      </c>
      <c r="F104" s="92">
        <v>48</v>
      </c>
      <c r="G104" s="108">
        <v>554592</v>
      </c>
      <c r="H104" s="88">
        <v>669947.13624003099</v>
      </c>
      <c r="I104" s="88">
        <v>514296.62321800855</v>
      </c>
    </row>
    <row r="105" spans="1:9" x14ac:dyDescent="0.35">
      <c r="A105" s="84">
        <v>7</v>
      </c>
      <c r="B105" s="85">
        <v>45</v>
      </c>
      <c r="C105" s="17">
        <f t="shared" ca="1" si="2"/>
        <v>26.389041095890413</v>
      </c>
      <c r="D105" s="100" t="s">
        <v>965</v>
      </c>
      <c r="E105" s="86" t="s">
        <v>125</v>
      </c>
      <c r="F105" s="92">
        <v>14</v>
      </c>
      <c r="G105" s="108">
        <v>218778</v>
      </c>
      <c r="H105" s="88">
        <v>264283.82409468852</v>
      </c>
      <c r="I105" s="88">
        <v>202882.09464685657</v>
      </c>
    </row>
    <row r="106" spans="1:9" x14ac:dyDescent="0.35">
      <c r="A106" s="84">
        <v>7</v>
      </c>
      <c r="B106" s="85">
        <v>45</v>
      </c>
      <c r="C106" s="17">
        <f t="shared" ca="1" si="2"/>
        <v>26.389041095890413</v>
      </c>
      <c r="D106" s="100" t="s">
        <v>991</v>
      </c>
      <c r="E106" s="86" t="s">
        <v>125</v>
      </c>
      <c r="F106" s="92">
        <v>8</v>
      </c>
      <c r="G106" s="108">
        <v>22328</v>
      </c>
      <c r="H106" s="88">
        <v>26972.224009663703</v>
      </c>
      <c r="I106" s="88">
        <v>20705.698970074751</v>
      </c>
    </row>
    <row r="107" spans="1:9" x14ac:dyDescent="0.35">
      <c r="A107" s="84">
        <v>7</v>
      </c>
      <c r="B107" s="85">
        <v>45</v>
      </c>
      <c r="C107" s="17">
        <f t="shared" ca="1" si="2"/>
        <v>26.389041095890413</v>
      </c>
      <c r="D107" s="100" t="s">
        <v>992</v>
      </c>
      <c r="E107" s="86" t="s">
        <v>125</v>
      </c>
      <c r="F107" s="92">
        <v>38</v>
      </c>
      <c r="G107" s="108">
        <v>437000</v>
      </c>
      <c r="H107" s="88">
        <v>527896.00018913636</v>
      </c>
      <c r="I107" s="88">
        <v>405248.58697253064</v>
      </c>
    </row>
    <row r="108" spans="1:9" x14ac:dyDescent="0.35">
      <c r="A108" s="84">
        <v>7</v>
      </c>
      <c r="B108" s="85">
        <v>45</v>
      </c>
      <c r="C108" s="17">
        <f t="shared" ca="1" si="2"/>
        <v>26.389041095890413</v>
      </c>
      <c r="D108" s="100" t="s">
        <v>993</v>
      </c>
      <c r="E108" s="86" t="s">
        <v>125</v>
      </c>
      <c r="F108" s="92">
        <v>5</v>
      </c>
      <c r="G108" s="108">
        <v>75000</v>
      </c>
      <c r="H108" s="88">
        <v>90600.000032460477</v>
      </c>
      <c r="I108" s="88">
        <v>69550.672821372544</v>
      </c>
    </row>
    <row r="109" spans="1:9" x14ac:dyDescent="0.35">
      <c r="A109" s="84">
        <v>7</v>
      </c>
      <c r="B109" s="85">
        <v>45</v>
      </c>
      <c r="C109" s="17">
        <f t="shared" ca="1" si="2"/>
        <v>26.389041095890413</v>
      </c>
      <c r="D109" s="100" t="s">
        <v>970</v>
      </c>
      <c r="E109" s="86" t="s">
        <v>125</v>
      </c>
      <c r="F109" s="92">
        <v>2</v>
      </c>
      <c r="G109" s="108">
        <v>220000</v>
      </c>
      <c r="H109" s="88">
        <v>265760.00009521743</v>
      </c>
      <c r="I109" s="88">
        <v>204015.30694269281</v>
      </c>
    </row>
    <row r="110" spans="1:9" x14ac:dyDescent="0.35">
      <c r="A110" s="84">
        <v>7</v>
      </c>
      <c r="B110" s="85">
        <v>45</v>
      </c>
      <c r="C110" s="17">
        <f t="shared" ca="1" si="2"/>
        <v>26.389041095890413</v>
      </c>
      <c r="D110" s="100" t="s">
        <v>51</v>
      </c>
      <c r="E110" s="86" t="s">
        <v>52</v>
      </c>
      <c r="F110" s="92">
        <v>0.41</v>
      </c>
      <c r="G110" s="108">
        <v>121360</v>
      </c>
      <c r="H110" s="88">
        <v>146602.88005252538</v>
      </c>
      <c r="I110" s="88">
        <v>112542.26204802361</v>
      </c>
    </row>
    <row r="111" spans="1:9" x14ac:dyDescent="0.35">
      <c r="A111" s="84">
        <v>7</v>
      </c>
      <c r="B111" s="85">
        <v>45</v>
      </c>
      <c r="C111" s="17">
        <f t="shared" ca="1" si="2"/>
        <v>26.389041095890413</v>
      </c>
      <c r="D111" s="100" t="s">
        <v>971</v>
      </c>
      <c r="E111" s="86" t="s">
        <v>125</v>
      </c>
      <c r="F111" s="92">
        <v>10</v>
      </c>
      <c r="G111" s="108">
        <v>804440</v>
      </c>
      <c r="H111" s="88">
        <v>971763.52034816681</v>
      </c>
      <c r="I111" s="88">
        <v>745991.24325899908</v>
      </c>
    </row>
    <row r="112" spans="1:9" x14ac:dyDescent="0.35">
      <c r="A112" s="84">
        <v>7</v>
      </c>
      <c r="B112" s="85">
        <v>45</v>
      </c>
      <c r="C112" s="17">
        <f t="shared" ca="1" si="2"/>
        <v>26.389041095890413</v>
      </c>
      <c r="D112" s="100" t="s">
        <v>165</v>
      </c>
      <c r="E112" s="86" t="s">
        <v>125</v>
      </c>
      <c r="F112" s="92">
        <v>10</v>
      </c>
      <c r="G112" s="108">
        <v>305000</v>
      </c>
      <c r="H112" s="88">
        <v>368440.00013200595</v>
      </c>
      <c r="I112" s="88">
        <v>282839.40280691499</v>
      </c>
    </row>
    <row r="113" spans="1:9" x14ac:dyDescent="0.35">
      <c r="A113" s="84">
        <v>7</v>
      </c>
      <c r="B113" s="85">
        <v>45</v>
      </c>
      <c r="C113" s="17">
        <f t="shared" ca="1" si="2"/>
        <v>26.389041095890413</v>
      </c>
      <c r="D113" s="100" t="s">
        <v>994</v>
      </c>
      <c r="E113" s="86" t="s">
        <v>125</v>
      </c>
      <c r="F113" s="92">
        <v>12</v>
      </c>
      <c r="G113" s="108">
        <v>366000</v>
      </c>
      <c r="H113" s="88">
        <v>442128.00015840714</v>
      </c>
      <c r="I113" s="88">
        <v>339407.28336829803</v>
      </c>
    </row>
    <row r="114" spans="1:9" x14ac:dyDescent="0.35">
      <c r="A114" s="84">
        <v>7</v>
      </c>
      <c r="B114" s="85">
        <v>45</v>
      </c>
      <c r="C114" s="17">
        <f t="shared" ca="1" si="2"/>
        <v>26.389041095890413</v>
      </c>
      <c r="D114" s="100" t="s">
        <v>56</v>
      </c>
      <c r="E114" s="86" t="s">
        <v>57</v>
      </c>
      <c r="F114" s="92" t="s">
        <v>995</v>
      </c>
      <c r="G114" s="108">
        <v>845000</v>
      </c>
      <c r="H114" s="88">
        <v>1020760.0003657214</v>
      </c>
      <c r="I114" s="88">
        <v>783604.24712079728</v>
      </c>
    </row>
    <row r="115" spans="1:9" x14ac:dyDescent="0.35">
      <c r="A115" s="84">
        <v>7</v>
      </c>
      <c r="B115" s="85">
        <v>45</v>
      </c>
      <c r="C115" s="17">
        <f t="shared" ca="1" si="2"/>
        <v>26.389041095890413</v>
      </c>
      <c r="D115" s="100" t="s">
        <v>974</v>
      </c>
      <c r="E115" s="86" t="s">
        <v>125</v>
      </c>
      <c r="F115" s="92">
        <v>5</v>
      </c>
      <c r="G115" s="108">
        <v>614665</v>
      </c>
      <c r="H115" s="88">
        <v>742515.32026603096</v>
      </c>
      <c r="I115" s="88">
        <v>570004.85746331944</v>
      </c>
    </row>
    <row r="116" spans="1:9" x14ac:dyDescent="0.35">
      <c r="A116" s="84">
        <v>7</v>
      </c>
      <c r="B116" s="85">
        <v>45</v>
      </c>
      <c r="C116" s="17">
        <f t="shared" ca="1" si="2"/>
        <v>26.389041095890413</v>
      </c>
      <c r="D116" s="100" t="s">
        <v>975</v>
      </c>
      <c r="E116" s="86" t="s">
        <v>125</v>
      </c>
      <c r="F116" s="92">
        <v>6</v>
      </c>
      <c r="G116" s="108">
        <v>1178400</v>
      </c>
      <c r="H116" s="88">
        <v>1423507.200510019</v>
      </c>
      <c r="I116" s="88">
        <v>1092780.1713694052</v>
      </c>
    </row>
    <row r="117" spans="1:9" x14ac:dyDescent="0.35">
      <c r="A117" s="84">
        <v>7</v>
      </c>
      <c r="B117" s="85">
        <v>45</v>
      </c>
      <c r="C117" s="17">
        <f t="shared" ca="1" si="2"/>
        <v>26.389041095890413</v>
      </c>
      <c r="D117" s="100" t="s">
        <v>799</v>
      </c>
      <c r="E117" s="86" t="s">
        <v>125</v>
      </c>
      <c r="F117" s="92">
        <v>1</v>
      </c>
      <c r="G117" s="108">
        <v>30100</v>
      </c>
      <c r="H117" s="88">
        <v>36360.800013027474</v>
      </c>
      <c r="I117" s="88">
        <v>27913.003358977516</v>
      </c>
    </row>
    <row r="118" spans="1:9" x14ac:dyDescent="0.35">
      <c r="A118" s="84">
        <v>7</v>
      </c>
      <c r="B118" s="85">
        <v>45</v>
      </c>
      <c r="C118" s="17">
        <f t="shared" ca="1" si="2"/>
        <v>26.389041095890413</v>
      </c>
      <c r="D118" s="100" t="s">
        <v>168</v>
      </c>
      <c r="E118" s="86" t="s">
        <v>125</v>
      </c>
      <c r="F118" s="92">
        <v>5</v>
      </c>
      <c r="G118" s="108">
        <v>187165</v>
      </c>
      <c r="H118" s="88">
        <v>226095.32008100621</v>
      </c>
      <c r="I118" s="88">
        <v>173566.02238149589</v>
      </c>
    </row>
    <row r="119" spans="1:9" x14ac:dyDescent="0.35">
      <c r="A119" s="84">
        <v>7</v>
      </c>
      <c r="B119" s="85">
        <v>45</v>
      </c>
      <c r="C119" s="17">
        <f t="shared" ca="1" si="2"/>
        <v>26.389041095890413</v>
      </c>
      <c r="D119" s="100" t="s">
        <v>173</v>
      </c>
      <c r="E119" s="86" t="s">
        <v>125</v>
      </c>
      <c r="F119" s="92">
        <v>13</v>
      </c>
      <c r="G119" s="108">
        <v>356200</v>
      </c>
      <c r="H119" s="88">
        <v>430289.60015416564</v>
      </c>
      <c r="I119" s="88">
        <v>330319.32878630533</v>
      </c>
    </row>
    <row r="120" spans="1:9" x14ac:dyDescent="0.35">
      <c r="A120" s="84">
        <v>7</v>
      </c>
      <c r="B120" s="85">
        <v>45</v>
      </c>
      <c r="C120" s="17">
        <f t="shared" ca="1" si="2"/>
        <v>26.389041095890413</v>
      </c>
      <c r="D120" s="100" t="s">
        <v>976</v>
      </c>
      <c r="E120" s="86" t="s">
        <v>52</v>
      </c>
      <c r="F120" s="92">
        <v>0.41</v>
      </c>
      <c r="G120" s="108">
        <v>323955</v>
      </c>
      <c r="H120" s="88">
        <v>391337.64014020981</v>
      </c>
      <c r="I120" s="88">
        <v>300417.17618463654</v>
      </c>
    </row>
    <row r="121" spans="1:9" x14ac:dyDescent="0.35">
      <c r="A121" s="84">
        <v>7</v>
      </c>
      <c r="B121" s="85">
        <v>45</v>
      </c>
      <c r="C121" s="17">
        <f t="shared" ca="1" si="2"/>
        <v>26.389041095890413</v>
      </c>
      <c r="D121" s="100" t="s">
        <v>977</v>
      </c>
      <c r="E121" s="86" t="s">
        <v>125</v>
      </c>
      <c r="F121" s="92">
        <v>1</v>
      </c>
      <c r="G121" s="108">
        <v>43333</v>
      </c>
      <c r="H121" s="88">
        <v>52346.264018754802</v>
      </c>
      <c r="I121" s="88">
        <v>40184.524071580483</v>
      </c>
    </row>
    <row r="122" spans="1:9" x14ac:dyDescent="0.35">
      <c r="A122" s="84">
        <v>7</v>
      </c>
      <c r="B122" s="85">
        <v>45</v>
      </c>
      <c r="C122" s="17">
        <f t="shared" ca="1" si="2"/>
        <v>26.389041095890413</v>
      </c>
      <c r="D122" s="100" t="s">
        <v>178</v>
      </c>
      <c r="E122" s="86" t="s">
        <v>125</v>
      </c>
      <c r="F122" s="92">
        <v>1</v>
      </c>
      <c r="G122" s="108">
        <v>31600</v>
      </c>
      <c r="H122" s="88">
        <v>38172.800013676686</v>
      </c>
      <c r="I122" s="88">
        <v>29304.016815404968</v>
      </c>
    </row>
    <row r="123" spans="1:9" x14ac:dyDescent="0.35">
      <c r="A123" s="84">
        <v>7</v>
      </c>
      <c r="B123" s="85">
        <v>45</v>
      </c>
      <c r="C123" s="17">
        <f t="shared" ca="1" si="2"/>
        <v>26.389041095890413</v>
      </c>
      <c r="D123" s="100" t="s">
        <v>996</v>
      </c>
      <c r="E123" s="86" t="s">
        <v>52</v>
      </c>
      <c r="F123" s="92">
        <v>1.71</v>
      </c>
      <c r="G123" s="108">
        <v>735300</v>
      </c>
      <c r="H123" s="88">
        <v>888242.40031824261</v>
      </c>
      <c r="I123" s="88">
        <v>681874.79634073644</v>
      </c>
    </row>
    <row r="124" spans="1:9" x14ac:dyDescent="0.35">
      <c r="A124" s="84">
        <v>7</v>
      </c>
      <c r="B124" s="85">
        <v>45</v>
      </c>
      <c r="C124" s="17">
        <f t="shared" ca="1" si="2"/>
        <v>26.389041095890413</v>
      </c>
      <c r="D124" s="100" t="s">
        <v>997</v>
      </c>
      <c r="E124" s="86" t="s">
        <v>125</v>
      </c>
      <c r="F124" s="92">
        <v>5</v>
      </c>
      <c r="G124" s="108">
        <v>187165</v>
      </c>
      <c r="H124" s="88">
        <v>226095.32008100621</v>
      </c>
      <c r="I124" s="88">
        <v>173566.02238149589</v>
      </c>
    </row>
    <row r="125" spans="1:9" x14ac:dyDescent="0.35">
      <c r="A125" s="84">
        <v>7</v>
      </c>
      <c r="B125" s="85">
        <v>45</v>
      </c>
      <c r="C125" s="17">
        <f t="shared" ca="1" si="2"/>
        <v>26.389041095890413</v>
      </c>
      <c r="D125" s="100" t="s">
        <v>998</v>
      </c>
      <c r="E125" s="86" t="s">
        <v>125</v>
      </c>
      <c r="F125" s="92">
        <v>14</v>
      </c>
      <c r="G125" s="108">
        <v>216538</v>
      </c>
      <c r="H125" s="88">
        <v>261577.90409371903</v>
      </c>
      <c r="I125" s="88">
        <v>200804.84788525823</v>
      </c>
    </row>
    <row r="126" spans="1:9" x14ac:dyDescent="0.35">
      <c r="A126" s="84">
        <v>7</v>
      </c>
      <c r="B126" s="85">
        <v>45</v>
      </c>
      <c r="C126" s="17">
        <f t="shared" ca="1" si="2"/>
        <v>26.389041095890413</v>
      </c>
      <c r="D126" s="100" t="s">
        <v>999</v>
      </c>
      <c r="E126" s="86" t="s">
        <v>125</v>
      </c>
      <c r="F126" s="92">
        <v>3</v>
      </c>
      <c r="G126" s="108">
        <v>735000</v>
      </c>
      <c r="H126" s="88">
        <v>887880.00031811267</v>
      </c>
      <c r="I126" s="88">
        <v>681596.59364945092</v>
      </c>
    </row>
    <row r="127" spans="1:9" x14ac:dyDescent="0.35">
      <c r="A127" s="84">
        <v>7</v>
      </c>
      <c r="B127" s="85">
        <v>45</v>
      </c>
      <c r="C127" s="17">
        <f t="shared" ref="C127:C190" ca="1" si="3">B127-($F$2-$D$2)/365</f>
        <v>26.389041095890413</v>
      </c>
      <c r="D127" s="100" t="s">
        <v>429</v>
      </c>
      <c r="E127" s="86" t="s">
        <v>125</v>
      </c>
      <c r="F127" s="92">
        <v>48</v>
      </c>
      <c r="G127" s="108">
        <v>1083216</v>
      </c>
      <c r="H127" s="88">
        <v>1308524.9284688227</v>
      </c>
      <c r="I127" s="88">
        <v>1004512.021478345</v>
      </c>
    </row>
    <row r="128" spans="1:9" x14ac:dyDescent="0.35">
      <c r="A128" s="84">
        <v>7</v>
      </c>
      <c r="B128" s="85">
        <v>45</v>
      </c>
      <c r="C128" s="17">
        <f t="shared" ca="1" si="3"/>
        <v>26.389041095890413</v>
      </c>
      <c r="D128" s="100" t="s">
        <v>20</v>
      </c>
      <c r="E128" s="86" t="s">
        <v>125</v>
      </c>
      <c r="F128" s="92">
        <v>36</v>
      </c>
      <c r="G128" s="108">
        <v>537156</v>
      </c>
      <c r="H128" s="88">
        <v>648884.44823248452</v>
      </c>
      <c r="I128" s="88">
        <v>498127.48280049581</v>
      </c>
    </row>
    <row r="129" spans="1:9" x14ac:dyDescent="0.35">
      <c r="A129" s="84">
        <v>7</v>
      </c>
      <c r="B129" s="85">
        <v>45</v>
      </c>
      <c r="C129" s="17">
        <f t="shared" ca="1" si="3"/>
        <v>26.389041095890413</v>
      </c>
      <c r="D129" s="100" t="s">
        <v>430</v>
      </c>
      <c r="E129" s="86" t="s">
        <v>125</v>
      </c>
      <c r="F129" s="92">
        <v>26</v>
      </c>
      <c r="G129" s="108">
        <v>283868</v>
      </c>
      <c r="H129" s="88">
        <v>342912.54412285989</v>
      </c>
      <c r="I129" s="88">
        <v>263242.80523276509</v>
      </c>
    </row>
    <row r="130" spans="1:9" x14ac:dyDescent="0.35">
      <c r="A130" s="84">
        <v>7</v>
      </c>
      <c r="B130" s="85">
        <v>45</v>
      </c>
      <c r="C130" s="17">
        <f t="shared" ca="1" si="3"/>
        <v>26.389041095890413</v>
      </c>
      <c r="D130" s="100" t="s">
        <v>431</v>
      </c>
      <c r="E130" s="86" t="s">
        <v>125</v>
      </c>
      <c r="F130" s="92">
        <v>121</v>
      </c>
      <c r="G130" s="108">
        <v>270677</v>
      </c>
      <c r="H130" s="88">
        <v>326977.81611715077</v>
      </c>
      <c r="I130" s="88">
        <v>251010.23289694209</v>
      </c>
    </row>
    <row r="131" spans="1:9" x14ac:dyDescent="0.35">
      <c r="A131" s="84">
        <v>7</v>
      </c>
      <c r="B131" s="85">
        <v>45</v>
      </c>
      <c r="C131" s="17">
        <f t="shared" ca="1" si="3"/>
        <v>26.389041095890413</v>
      </c>
      <c r="D131" s="100" t="s">
        <v>581</v>
      </c>
      <c r="E131" s="86" t="s">
        <v>125</v>
      </c>
      <c r="F131" s="92">
        <v>230</v>
      </c>
      <c r="G131" s="108">
        <v>137540</v>
      </c>
      <c r="H131" s="88">
        <v>166148.3200595282</v>
      </c>
      <c r="I131" s="88">
        <v>127546.6605313544</v>
      </c>
    </row>
    <row r="132" spans="1:9" x14ac:dyDescent="0.35">
      <c r="A132" s="84">
        <v>7</v>
      </c>
      <c r="B132" s="85">
        <v>45</v>
      </c>
      <c r="C132" s="17">
        <f t="shared" ca="1" si="3"/>
        <v>26.389041095890413</v>
      </c>
      <c r="D132" s="100" t="s">
        <v>731</v>
      </c>
      <c r="E132" s="86" t="s">
        <v>125</v>
      </c>
      <c r="F132" s="92">
        <v>210</v>
      </c>
      <c r="G132" s="108">
        <v>41370</v>
      </c>
      <c r="H132" s="88">
        <v>49974.960017905199</v>
      </c>
      <c r="I132" s="88">
        <v>38364.151128269092</v>
      </c>
    </row>
    <row r="133" spans="1:9" x14ac:dyDescent="0.35">
      <c r="A133" s="84">
        <v>7</v>
      </c>
      <c r="B133" s="85">
        <v>45</v>
      </c>
      <c r="C133" s="17">
        <f t="shared" ca="1" si="3"/>
        <v>26.389041095890413</v>
      </c>
      <c r="D133" s="100" t="s">
        <v>583</v>
      </c>
      <c r="E133" s="86" t="s">
        <v>125</v>
      </c>
      <c r="F133" s="92">
        <v>230</v>
      </c>
      <c r="G133" s="108">
        <v>48070</v>
      </c>
      <c r="H133" s="88">
        <v>58068.560020805002</v>
      </c>
      <c r="I133" s="88">
        <v>44577.344566978376</v>
      </c>
    </row>
    <row r="134" spans="1:9" x14ac:dyDescent="0.35">
      <c r="A134" s="84">
        <v>7</v>
      </c>
      <c r="B134" s="85">
        <v>45</v>
      </c>
      <c r="C134" s="17">
        <f t="shared" ca="1" si="3"/>
        <v>26.389041095890413</v>
      </c>
      <c r="D134" s="100" t="s">
        <v>948</v>
      </c>
      <c r="E134" s="86" t="s">
        <v>132</v>
      </c>
      <c r="F134" s="109">
        <v>1920</v>
      </c>
      <c r="G134" s="108">
        <v>4636800</v>
      </c>
      <c r="H134" s="88">
        <v>5601254.4020068366</v>
      </c>
      <c r="I134" s="88">
        <v>4299900.7965085357</v>
      </c>
    </row>
    <row r="135" spans="1:9" x14ac:dyDescent="0.35">
      <c r="A135" s="84">
        <v>7</v>
      </c>
      <c r="B135" s="85">
        <v>45</v>
      </c>
      <c r="C135" s="17">
        <f t="shared" ca="1" si="3"/>
        <v>26.389041095890413</v>
      </c>
      <c r="D135" s="100" t="s">
        <v>435</v>
      </c>
      <c r="E135" s="86" t="s">
        <v>132</v>
      </c>
      <c r="F135" s="92">
        <v>237</v>
      </c>
      <c r="G135" s="108">
        <v>599847</v>
      </c>
      <c r="H135" s="88">
        <v>724615.17625961767</v>
      </c>
      <c r="I135" s="88">
        <v>556263.49919842475</v>
      </c>
    </row>
    <row r="136" spans="1:9" x14ac:dyDescent="0.35">
      <c r="A136" s="84">
        <v>7</v>
      </c>
      <c r="B136" s="85">
        <v>45</v>
      </c>
      <c r="C136" s="17">
        <f t="shared" ca="1" si="3"/>
        <v>26.389041095890413</v>
      </c>
      <c r="D136" s="100" t="s">
        <v>981</v>
      </c>
      <c r="E136" s="86" t="s">
        <v>132</v>
      </c>
      <c r="F136" s="92">
        <v>5</v>
      </c>
      <c r="G136" s="108">
        <v>50435</v>
      </c>
      <c r="H136" s="88">
        <v>60925.480021828589</v>
      </c>
      <c r="I136" s="88">
        <v>46770.509116612317</v>
      </c>
    </row>
    <row r="137" spans="1:9" x14ac:dyDescent="0.35">
      <c r="A137" s="84">
        <v>7</v>
      </c>
      <c r="B137" s="85">
        <v>45</v>
      </c>
      <c r="C137" s="17">
        <f t="shared" ca="1" si="3"/>
        <v>26.389041095890413</v>
      </c>
      <c r="D137" s="100" t="s">
        <v>436</v>
      </c>
      <c r="E137" s="86" t="s">
        <v>132</v>
      </c>
      <c r="F137" s="92">
        <v>7</v>
      </c>
      <c r="G137" s="108">
        <v>77966</v>
      </c>
      <c r="H137" s="88">
        <v>94182.928033744189</v>
      </c>
      <c r="I137" s="88">
        <v>72301.170095881753</v>
      </c>
    </row>
    <row r="138" spans="1:9" x14ac:dyDescent="0.35">
      <c r="A138" s="84">
        <v>7</v>
      </c>
      <c r="B138" s="85">
        <v>45</v>
      </c>
      <c r="C138" s="17">
        <f t="shared" ca="1" si="3"/>
        <v>26.389041095890413</v>
      </c>
      <c r="D138" s="100" t="s">
        <v>950</v>
      </c>
      <c r="E138" s="86" t="s">
        <v>132</v>
      </c>
      <c r="F138" s="109">
        <v>4820</v>
      </c>
      <c r="G138" s="108">
        <v>13134500</v>
      </c>
      <c r="H138" s="88">
        <v>15866476.005684696</v>
      </c>
      <c r="I138" s="88">
        <v>12180177.495630901</v>
      </c>
    </row>
    <row r="139" spans="1:9" x14ac:dyDescent="0.35">
      <c r="A139" s="84">
        <v>7</v>
      </c>
      <c r="B139" s="85">
        <v>45</v>
      </c>
      <c r="C139" s="17">
        <f t="shared" ca="1" si="3"/>
        <v>26.389041095890413</v>
      </c>
      <c r="D139" s="100" t="s">
        <v>137</v>
      </c>
      <c r="E139" s="86" t="s">
        <v>132</v>
      </c>
      <c r="F139" s="109">
        <v>20001</v>
      </c>
      <c r="G139" s="108">
        <v>34701735</v>
      </c>
      <c r="H139" s="88">
        <v>41919695.895019136</v>
      </c>
      <c r="I139" s="88">
        <v>32180386.897586301</v>
      </c>
    </row>
    <row r="140" spans="1:9" x14ac:dyDescent="0.35">
      <c r="A140" s="84">
        <v>7</v>
      </c>
      <c r="B140" s="85">
        <v>45</v>
      </c>
      <c r="C140" s="17">
        <f t="shared" ca="1" si="3"/>
        <v>26.389041095890413</v>
      </c>
      <c r="D140" s="100" t="s">
        <v>1000</v>
      </c>
      <c r="E140" s="86" t="s">
        <v>132</v>
      </c>
      <c r="F140" s="109">
        <v>24331</v>
      </c>
      <c r="G140" s="108">
        <v>30778715</v>
      </c>
      <c r="H140" s="88">
        <v>37180687.733321227</v>
      </c>
      <c r="I140" s="88">
        <v>28542404.491030287</v>
      </c>
    </row>
    <row r="141" spans="1:9" x14ac:dyDescent="0.35">
      <c r="A141" s="84">
        <v>7</v>
      </c>
      <c r="B141" s="85">
        <v>45</v>
      </c>
      <c r="C141" s="17">
        <f t="shared" ca="1" si="3"/>
        <v>26.389041095890413</v>
      </c>
      <c r="D141" s="100" t="s">
        <v>982</v>
      </c>
      <c r="E141" s="86" t="s">
        <v>125</v>
      </c>
      <c r="F141" s="92">
        <v>37</v>
      </c>
      <c r="G141" s="108">
        <v>88060</v>
      </c>
      <c r="H141" s="88">
        <v>106376.48003811293</v>
      </c>
      <c r="I141" s="88">
        <v>81661.763315334218</v>
      </c>
    </row>
    <row r="142" spans="1:9" x14ac:dyDescent="0.35">
      <c r="A142" s="84">
        <v>7</v>
      </c>
      <c r="B142" s="85">
        <v>45</v>
      </c>
      <c r="C142" s="17">
        <f t="shared" ca="1" si="3"/>
        <v>26.389041095890413</v>
      </c>
      <c r="D142" s="100" t="s">
        <v>952</v>
      </c>
      <c r="E142" s="86" t="s">
        <v>125</v>
      </c>
      <c r="F142" s="92">
        <v>40</v>
      </c>
      <c r="G142" s="108">
        <v>353400</v>
      </c>
      <c r="H142" s="88">
        <v>426907.2001529538</v>
      </c>
      <c r="I142" s="88">
        <v>327722.7703343074</v>
      </c>
    </row>
    <row r="143" spans="1:9" x14ac:dyDescent="0.35">
      <c r="A143" s="84">
        <v>7</v>
      </c>
      <c r="B143" s="85">
        <v>45</v>
      </c>
      <c r="C143" s="17">
        <f t="shared" ca="1" si="3"/>
        <v>26.389041095890413</v>
      </c>
      <c r="D143" s="100" t="s">
        <v>953</v>
      </c>
      <c r="E143" s="86" t="s">
        <v>125</v>
      </c>
      <c r="F143" s="92">
        <v>17</v>
      </c>
      <c r="G143" s="108">
        <v>1973751</v>
      </c>
      <c r="H143" s="88">
        <v>2384291.208854252</v>
      </c>
      <c r="I143" s="88">
        <v>1830342.8004247583</v>
      </c>
    </row>
    <row r="144" spans="1:9" x14ac:dyDescent="0.35">
      <c r="A144" s="84">
        <v>7</v>
      </c>
      <c r="B144" s="85">
        <v>45</v>
      </c>
      <c r="C144" s="17">
        <f t="shared" ca="1" si="3"/>
        <v>26.389041095890413</v>
      </c>
      <c r="D144" s="100" t="s">
        <v>1001</v>
      </c>
      <c r="E144" s="86" t="s">
        <v>125</v>
      </c>
      <c r="F144" s="92">
        <v>36</v>
      </c>
      <c r="G144" s="108">
        <v>1712700</v>
      </c>
      <c r="H144" s="88">
        <v>2068941.6007412677</v>
      </c>
      <c r="I144" s="88">
        <v>1588259.1645488634</v>
      </c>
    </row>
    <row r="145" spans="1:9" x14ac:dyDescent="0.35">
      <c r="A145" s="84">
        <v>7</v>
      </c>
      <c r="B145" s="85">
        <v>45</v>
      </c>
      <c r="C145" s="17">
        <f t="shared" ca="1" si="3"/>
        <v>26.389041095890413</v>
      </c>
      <c r="D145" s="100" t="s">
        <v>1002</v>
      </c>
      <c r="E145" s="86" t="s">
        <v>125</v>
      </c>
      <c r="F145" s="92">
        <v>6</v>
      </c>
      <c r="G145" s="108">
        <v>1033908</v>
      </c>
      <c r="H145" s="88">
        <v>1248960.8644474819</v>
      </c>
      <c r="I145" s="88">
        <v>958786.6271386618</v>
      </c>
    </row>
    <row r="146" spans="1:9" x14ac:dyDescent="0.35">
      <c r="A146" s="84">
        <v>7</v>
      </c>
      <c r="B146" s="85">
        <v>45</v>
      </c>
      <c r="C146" s="17">
        <f t="shared" ca="1" si="3"/>
        <v>26.389041095890413</v>
      </c>
      <c r="D146" s="100" t="s">
        <v>442</v>
      </c>
      <c r="E146" s="86" t="s">
        <v>125</v>
      </c>
      <c r="F146" s="92">
        <v>32</v>
      </c>
      <c r="G146" s="108">
        <v>800736</v>
      </c>
      <c r="H146" s="88">
        <v>967289.08834656363</v>
      </c>
      <c r="I146" s="88">
        <v>742556.36736392742</v>
      </c>
    </row>
    <row r="147" spans="1:9" x14ac:dyDescent="0.35">
      <c r="A147" s="84">
        <v>7</v>
      </c>
      <c r="B147" s="85">
        <v>45</v>
      </c>
      <c r="C147" s="17">
        <f t="shared" ca="1" si="3"/>
        <v>26.389041095890413</v>
      </c>
      <c r="D147" s="100" t="s">
        <v>1003</v>
      </c>
      <c r="E147" s="86" t="s">
        <v>125</v>
      </c>
      <c r="F147" s="92">
        <v>37</v>
      </c>
      <c r="G147" s="108">
        <v>178414</v>
      </c>
      <c r="H147" s="88">
        <v>215524.11207721871</v>
      </c>
      <c r="I147" s="88">
        <v>165450.84987669814</v>
      </c>
    </row>
    <row r="148" spans="1:9" x14ac:dyDescent="0.35">
      <c r="A148" s="84">
        <v>7</v>
      </c>
      <c r="B148" s="85">
        <v>45</v>
      </c>
      <c r="C148" s="17">
        <f t="shared" ca="1" si="3"/>
        <v>26.389041095890413</v>
      </c>
      <c r="D148" s="100" t="s">
        <v>357</v>
      </c>
      <c r="E148" s="86" t="s">
        <v>125</v>
      </c>
      <c r="F148" s="92">
        <v>17</v>
      </c>
      <c r="G148" s="108">
        <v>206958</v>
      </c>
      <c r="H148" s="88">
        <v>250005.26408957274</v>
      </c>
      <c r="I148" s="88">
        <v>191920.90861020825</v>
      </c>
    </row>
    <row r="149" spans="1:9" x14ac:dyDescent="0.35">
      <c r="A149" s="84">
        <v>7</v>
      </c>
      <c r="B149" s="85">
        <v>45</v>
      </c>
      <c r="C149" s="17">
        <f t="shared" ca="1" si="3"/>
        <v>26.389041095890413</v>
      </c>
      <c r="D149" s="100" t="s">
        <v>444</v>
      </c>
      <c r="E149" s="86" t="s">
        <v>125</v>
      </c>
      <c r="F149" s="92">
        <v>488</v>
      </c>
      <c r="G149" s="108">
        <v>3492128</v>
      </c>
      <c r="H149" s="88">
        <v>4218490.6255114153</v>
      </c>
      <c r="I149" s="88">
        <v>3238398.0263780542</v>
      </c>
    </row>
    <row r="150" spans="1:9" x14ac:dyDescent="0.35">
      <c r="A150" s="84">
        <v>7</v>
      </c>
      <c r="B150" s="85">
        <v>45</v>
      </c>
      <c r="C150" s="17">
        <f t="shared" ca="1" si="3"/>
        <v>26.389041095890413</v>
      </c>
      <c r="D150" s="100" t="s">
        <v>476</v>
      </c>
      <c r="E150" s="86" t="s">
        <v>125</v>
      </c>
      <c r="F150" s="92">
        <v>24</v>
      </c>
      <c r="G150" s="108">
        <v>349272</v>
      </c>
      <c r="H150" s="88">
        <v>421920.57615116716</v>
      </c>
      <c r="I150" s="88">
        <v>323894.70130221907</v>
      </c>
    </row>
    <row r="151" spans="1:9" x14ac:dyDescent="0.35">
      <c r="A151" s="84">
        <v>7</v>
      </c>
      <c r="B151" s="85">
        <v>45</v>
      </c>
      <c r="C151" s="17">
        <f t="shared" ca="1" si="3"/>
        <v>26.389041095890413</v>
      </c>
      <c r="D151" s="100" t="s">
        <v>202</v>
      </c>
      <c r="E151" s="86" t="s">
        <v>125</v>
      </c>
      <c r="F151" s="92">
        <v>121</v>
      </c>
      <c r="G151" s="108">
        <v>125235</v>
      </c>
      <c r="H151" s="88">
        <v>151283.88005420251</v>
      </c>
      <c r="I151" s="88">
        <v>116135.71347712787</v>
      </c>
    </row>
    <row r="152" spans="1:9" x14ac:dyDescent="0.35">
      <c r="A152" s="84">
        <v>7</v>
      </c>
      <c r="B152" s="85">
        <v>45</v>
      </c>
      <c r="C152" s="17">
        <f t="shared" ca="1" si="3"/>
        <v>26.389041095890413</v>
      </c>
      <c r="D152" s="100" t="s">
        <v>1004</v>
      </c>
      <c r="E152" s="86" t="s">
        <v>125</v>
      </c>
      <c r="F152" s="92">
        <v>237</v>
      </c>
      <c r="G152" s="108">
        <v>170640</v>
      </c>
      <c r="H152" s="88">
        <v>206133.12007385408</v>
      </c>
      <c r="I152" s="88">
        <v>158241.69080318679</v>
      </c>
    </row>
    <row r="153" spans="1:9" x14ac:dyDescent="0.35">
      <c r="A153" s="84">
        <v>7</v>
      </c>
      <c r="B153" s="85">
        <v>45</v>
      </c>
      <c r="C153" s="17">
        <f t="shared" ca="1" si="3"/>
        <v>26.389041095890413</v>
      </c>
      <c r="D153" s="100" t="s">
        <v>204</v>
      </c>
      <c r="E153" s="86" t="s">
        <v>125</v>
      </c>
      <c r="F153" s="92">
        <v>17</v>
      </c>
      <c r="G153" s="108">
        <v>47447</v>
      </c>
      <c r="H153" s="88">
        <v>57315.976020535367</v>
      </c>
      <c r="I153" s="88">
        <v>43999.61031140884</v>
      </c>
    </row>
    <row r="154" spans="1:9" x14ac:dyDescent="0.35">
      <c r="A154" s="84">
        <v>7</v>
      </c>
      <c r="B154" s="85">
        <v>45</v>
      </c>
      <c r="C154" s="17">
        <f t="shared" ca="1" si="3"/>
        <v>26.389041095890413</v>
      </c>
      <c r="D154" s="100" t="s">
        <v>1005</v>
      </c>
      <c r="E154" s="86" t="s">
        <v>125</v>
      </c>
      <c r="F154" s="92">
        <v>20</v>
      </c>
      <c r="G154" s="108">
        <v>2648940</v>
      </c>
      <c r="H154" s="88">
        <v>3199919.5211464781</v>
      </c>
      <c r="I154" s="88">
        <v>2456474.123512621</v>
      </c>
    </row>
    <row r="155" spans="1:9" x14ac:dyDescent="0.35">
      <c r="A155" s="84">
        <v>7</v>
      </c>
      <c r="B155" s="85">
        <v>45</v>
      </c>
      <c r="C155" s="17">
        <f t="shared" ca="1" si="3"/>
        <v>26.389041095890413</v>
      </c>
      <c r="D155" s="100" t="s">
        <v>447</v>
      </c>
      <c r="E155" s="86" t="s">
        <v>125</v>
      </c>
      <c r="F155" s="92">
        <v>128</v>
      </c>
      <c r="G155" s="108">
        <v>2410624</v>
      </c>
      <c r="H155" s="88">
        <v>2912033.7930433336</v>
      </c>
      <c r="I155" s="88">
        <v>2235473.6149246451</v>
      </c>
    </row>
    <row r="156" spans="1:9" x14ac:dyDescent="0.35">
      <c r="A156" s="84">
        <v>7</v>
      </c>
      <c r="B156" s="85">
        <v>45</v>
      </c>
      <c r="C156" s="17">
        <f t="shared" ca="1" si="3"/>
        <v>26.389041095890413</v>
      </c>
      <c r="D156" s="100" t="s">
        <v>595</v>
      </c>
      <c r="E156" s="86" t="s">
        <v>125</v>
      </c>
      <c r="F156" s="92">
        <v>72</v>
      </c>
      <c r="G156" s="108">
        <v>57888</v>
      </c>
      <c r="H156" s="88">
        <v>69928.704025054292</v>
      </c>
      <c r="I156" s="88">
        <v>53681.991310448175</v>
      </c>
    </row>
    <row r="157" spans="1:9" x14ac:dyDescent="0.35">
      <c r="A157" s="84">
        <v>7</v>
      </c>
      <c r="B157" s="85">
        <v>45</v>
      </c>
      <c r="C157" s="17">
        <f t="shared" ca="1" si="3"/>
        <v>26.389041095890413</v>
      </c>
      <c r="D157" s="100" t="s">
        <v>482</v>
      </c>
      <c r="E157" s="86" t="s">
        <v>125</v>
      </c>
      <c r="F157" s="92">
        <v>95</v>
      </c>
      <c r="G157" s="108">
        <v>372590</v>
      </c>
      <c r="H157" s="88">
        <v>450088.72016125935</v>
      </c>
      <c r="I157" s="88">
        <v>345518.46915353596</v>
      </c>
    </row>
    <row r="158" spans="1:9" x14ac:dyDescent="0.35">
      <c r="A158" s="84">
        <v>7</v>
      </c>
      <c r="B158" s="85">
        <v>45</v>
      </c>
      <c r="C158" s="17">
        <f t="shared" ca="1" si="3"/>
        <v>26.389041095890413</v>
      </c>
      <c r="D158" s="100" t="s">
        <v>450</v>
      </c>
      <c r="E158" s="86" t="s">
        <v>125</v>
      </c>
      <c r="F158" s="92">
        <v>208</v>
      </c>
      <c r="G158" s="108">
        <v>615680</v>
      </c>
      <c r="H158" s="88">
        <v>743741.44026647031</v>
      </c>
      <c r="I158" s="88">
        <v>570946.10990216862</v>
      </c>
    </row>
    <row r="159" spans="1:9" x14ac:dyDescent="0.35">
      <c r="A159" s="84">
        <v>7</v>
      </c>
      <c r="B159" s="85">
        <v>45</v>
      </c>
      <c r="C159" s="17">
        <f t="shared" ca="1" si="3"/>
        <v>26.389041095890413</v>
      </c>
      <c r="D159" s="100" t="s">
        <v>960</v>
      </c>
      <c r="E159" s="86" t="s">
        <v>125</v>
      </c>
      <c r="F159" s="92">
        <v>19</v>
      </c>
      <c r="G159" s="108">
        <v>120118</v>
      </c>
      <c r="H159" s="88">
        <v>145102.54405198785</v>
      </c>
      <c r="I159" s="88">
        <v>111390.5029061017</v>
      </c>
    </row>
    <row r="160" spans="1:9" x14ac:dyDescent="0.35">
      <c r="A160" s="84">
        <v>7</v>
      </c>
      <c r="B160" s="85">
        <v>45</v>
      </c>
      <c r="C160" s="17">
        <f t="shared" ca="1" si="3"/>
        <v>26.389041095890413</v>
      </c>
      <c r="D160" s="100" t="s">
        <v>961</v>
      </c>
      <c r="E160" s="86" t="s">
        <v>125</v>
      </c>
      <c r="F160" s="92">
        <v>22</v>
      </c>
      <c r="G160" s="108">
        <v>6770148</v>
      </c>
      <c r="H160" s="88">
        <v>8178338.7869301634</v>
      </c>
      <c r="I160" s="88">
        <v>6278244.6466702623</v>
      </c>
    </row>
    <row r="161" spans="1:9" x14ac:dyDescent="0.35">
      <c r="A161" s="84">
        <v>7</v>
      </c>
      <c r="B161" s="85">
        <v>45</v>
      </c>
      <c r="C161" s="17">
        <f t="shared" ca="1" si="3"/>
        <v>26.389041095890413</v>
      </c>
      <c r="D161" s="100" t="s">
        <v>486</v>
      </c>
      <c r="E161" s="86" t="s">
        <v>125</v>
      </c>
      <c r="F161" s="92">
        <v>50</v>
      </c>
      <c r="G161" s="108">
        <v>1313750</v>
      </c>
      <c r="H161" s="88">
        <v>1587010.0005685994</v>
      </c>
      <c r="I161" s="88">
        <v>1218295.9522543757</v>
      </c>
    </row>
    <row r="162" spans="1:9" x14ac:dyDescent="0.35">
      <c r="A162" s="84">
        <v>7</v>
      </c>
      <c r="B162" s="85">
        <v>45</v>
      </c>
      <c r="C162" s="17">
        <f t="shared" ca="1" si="3"/>
        <v>26.389041095890413</v>
      </c>
      <c r="D162" s="100" t="s">
        <v>47</v>
      </c>
      <c r="E162" s="86" t="s">
        <v>125</v>
      </c>
      <c r="F162" s="92">
        <v>24</v>
      </c>
      <c r="G162" s="108">
        <v>138192</v>
      </c>
      <c r="H162" s="88">
        <v>166935.9360598104</v>
      </c>
      <c r="I162" s="88">
        <v>128151.2877137482</v>
      </c>
    </row>
    <row r="163" spans="1:9" x14ac:dyDescent="0.35">
      <c r="A163" s="84">
        <v>7</v>
      </c>
      <c r="B163" s="85">
        <v>45</v>
      </c>
      <c r="C163" s="17">
        <f t="shared" ca="1" si="3"/>
        <v>26.389041095890413</v>
      </c>
      <c r="D163" s="100" t="s">
        <v>1006</v>
      </c>
      <c r="E163" s="86" t="s">
        <v>125</v>
      </c>
      <c r="F163" s="92">
        <v>44</v>
      </c>
      <c r="G163" s="108">
        <v>1550604</v>
      </c>
      <c r="H163" s="88">
        <v>1873129.6326711113</v>
      </c>
      <c r="I163" s="88">
        <v>1437940.6863934873</v>
      </c>
    </row>
    <row r="164" spans="1:9" x14ac:dyDescent="0.35">
      <c r="A164" s="84">
        <v>7</v>
      </c>
      <c r="B164" s="85">
        <v>45</v>
      </c>
      <c r="C164" s="17">
        <f t="shared" ca="1" si="3"/>
        <v>26.389041095890413</v>
      </c>
      <c r="D164" s="100" t="s">
        <v>488</v>
      </c>
      <c r="E164" s="86" t="s">
        <v>125</v>
      </c>
      <c r="F164" s="92">
        <v>121</v>
      </c>
      <c r="G164" s="108">
        <v>2448677</v>
      </c>
      <c r="H164" s="88">
        <v>2958001.8170598033</v>
      </c>
      <c r="I164" s="88">
        <v>2270761.7716296008</v>
      </c>
    </row>
    <row r="165" spans="1:9" x14ac:dyDescent="0.35">
      <c r="A165" s="84">
        <v>7</v>
      </c>
      <c r="B165" s="85">
        <v>45</v>
      </c>
      <c r="C165" s="17">
        <f t="shared" ca="1" si="3"/>
        <v>26.389041095890413</v>
      </c>
      <c r="D165" s="100" t="s">
        <v>603</v>
      </c>
      <c r="E165" s="86" t="s">
        <v>125</v>
      </c>
      <c r="F165" s="92">
        <v>121</v>
      </c>
      <c r="G165" s="108">
        <v>1065526</v>
      </c>
      <c r="H165" s="88">
        <v>1287155.4084611665</v>
      </c>
      <c r="I165" s="88">
        <v>988107.33611554408</v>
      </c>
    </row>
    <row r="166" spans="1:9" x14ac:dyDescent="0.35">
      <c r="A166" s="84">
        <v>7</v>
      </c>
      <c r="B166" s="85">
        <v>45</v>
      </c>
      <c r="C166" s="17">
        <f t="shared" ca="1" si="3"/>
        <v>26.389041095890413</v>
      </c>
      <c r="D166" s="100" t="s">
        <v>964</v>
      </c>
      <c r="E166" s="86" t="s">
        <v>990</v>
      </c>
      <c r="F166" s="92">
        <v>121</v>
      </c>
      <c r="G166" s="108">
        <v>544500</v>
      </c>
      <c r="H166" s="88">
        <v>657756.00023566314</v>
      </c>
      <c r="I166" s="88">
        <v>504937.88468316471</v>
      </c>
    </row>
    <row r="167" spans="1:9" x14ac:dyDescent="0.35">
      <c r="A167" s="84">
        <v>7</v>
      </c>
      <c r="B167" s="85">
        <v>45</v>
      </c>
      <c r="C167" s="17">
        <f t="shared" ca="1" si="3"/>
        <v>26.389041095890413</v>
      </c>
      <c r="D167" s="100" t="s">
        <v>391</v>
      </c>
      <c r="E167" s="86" t="s">
        <v>132</v>
      </c>
      <c r="F167" s="92">
        <v>165</v>
      </c>
      <c r="G167" s="108">
        <v>1906410</v>
      </c>
      <c r="H167" s="88">
        <v>2302943.2808251064</v>
      </c>
      <c r="I167" s="88">
        <v>1767894.6423119043</v>
      </c>
    </row>
    <row r="168" spans="1:9" x14ac:dyDescent="0.35">
      <c r="A168" s="84">
        <v>7</v>
      </c>
      <c r="B168" s="85">
        <v>45</v>
      </c>
      <c r="C168" s="17">
        <f t="shared" ca="1" si="3"/>
        <v>26.389041095890413</v>
      </c>
      <c r="D168" s="100" t="s">
        <v>965</v>
      </c>
      <c r="E168" s="86" t="s">
        <v>125</v>
      </c>
      <c r="F168" s="92">
        <v>50</v>
      </c>
      <c r="G168" s="108">
        <v>175000</v>
      </c>
      <c r="H168" s="88">
        <v>211400.00007574112</v>
      </c>
      <c r="I168" s="88">
        <v>162284.90324986927</v>
      </c>
    </row>
    <row r="169" spans="1:9" x14ac:dyDescent="0.35">
      <c r="A169" s="84">
        <v>7</v>
      </c>
      <c r="B169" s="85">
        <v>45</v>
      </c>
      <c r="C169" s="17">
        <f t="shared" ca="1" si="3"/>
        <v>26.389041095890413</v>
      </c>
      <c r="D169" s="100" t="s">
        <v>1007</v>
      </c>
      <c r="E169" s="86" t="s">
        <v>125</v>
      </c>
      <c r="F169" s="92">
        <v>6</v>
      </c>
      <c r="G169" s="108">
        <v>900000</v>
      </c>
      <c r="H169" s="88">
        <v>1087200.0003895257</v>
      </c>
      <c r="I169" s="88">
        <v>834608.07385647041</v>
      </c>
    </row>
    <row r="170" spans="1:9" x14ac:dyDescent="0.35">
      <c r="A170" s="84">
        <v>7</v>
      </c>
      <c r="B170" s="85">
        <v>45</v>
      </c>
      <c r="C170" s="17">
        <f t="shared" ca="1" si="3"/>
        <v>26.389041095890413</v>
      </c>
      <c r="D170" s="100" t="s">
        <v>992</v>
      </c>
      <c r="E170" s="86" t="s">
        <v>125</v>
      </c>
      <c r="F170" s="92">
        <v>46</v>
      </c>
      <c r="G170" s="108">
        <v>529000</v>
      </c>
      <c r="H170" s="88">
        <v>639032.0002289546</v>
      </c>
      <c r="I170" s="88">
        <v>490564.07896674768</v>
      </c>
    </row>
    <row r="171" spans="1:9" x14ac:dyDescent="0.35">
      <c r="A171" s="84">
        <v>7</v>
      </c>
      <c r="B171" s="85">
        <v>45</v>
      </c>
      <c r="C171" s="17">
        <f t="shared" ca="1" si="3"/>
        <v>26.389041095890413</v>
      </c>
      <c r="D171" s="100" t="s">
        <v>1008</v>
      </c>
      <c r="E171" s="86" t="s">
        <v>125</v>
      </c>
      <c r="F171" s="92">
        <v>27</v>
      </c>
      <c r="G171" s="108">
        <v>121500</v>
      </c>
      <c r="H171" s="88">
        <v>146772.00005258599</v>
      </c>
      <c r="I171" s="88">
        <v>112672.08997062354</v>
      </c>
    </row>
    <row r="172" spans="1:9" x14ac:dyDescent="0.35">
      <c r="A172" s="84">
        <v>7</v>
      </c>
      <c r="B172" s="85">
        <v>45</v>
      </c>
      <c r="C172" s="17">
        <f t="shared" ca="1" si="3"/>
        <v>26.389041095890413</v>
      </c>
      <c r="D172" s="100" t="s">
        <v>1009</v>
      </c>
      <c r="E172" s="86" t="s">
        <v>125</v>
      </c>
      <c r="F172" s="92">
        <v>2</v>
      </c>
      <c r="G172" s="108">
        <v>30000</v>
      </c>
      <c r="H172" s="88">
        <v>36240.000012984194</v>
      </c>
      <c r="I172" s="88">
        <v>27820.269128549018</v>
      </c>
    </row>
    <row r="173" spans="1:9" x14ac:dyDescent="0.35">
      <c r="A173" s="84">
        <v>7</v>
      </c>
      <c r="B173" s="85">
        <v>45</v>
      </c>
      <c r="C173" s="17">
        <f t="shared" ca="1" si="3"/>
        <v>26.389041095890413</v>
      </c>
      <c r="D173" s="100" t="s">
        <v>1010</v>
      </c>
      <c r="E173" s="86" t="s">
        <v>125</v>
      </c>
      <c r="F173" s="92">
        <v>8</v>
      </c>
      <c r="G173" s="108">
        <v>33600</v>
      </c>
      <c r="H173" s="88">
        <v>40588.800014542299</v>
      </c>
      <c r="I173" s="88">
        <v>31158.701423974901</v>
      </c>
    </row>
    <row r="174" spans="1:9" x14ac:dyDescent="0.35">
      <c r="A174" s="84">
        <v>7</v>
      </c>
      <c r="B174" s="85">
        <v>45</v>
      </c>
      <c r="C174" s="17">
        <f t="shared" ca="1" si="3"/>
        <v>26.389041095890413</v>
      </c>
      <c r="D174" s="100" t="s">
        <v>993</v>
      </c>
      <c r="E174" s="86" t="s">
        <v>125</v>
      </c>
      <c r="F174" s="92">
        <v>5</v>
      </c>
      <c r="G174" s="108">
        <v>90000</v>
      </c>
      <c r="H174" s="88">
        <v>108720.00003895258</v>
      </c>
      <c r="I174" s="88">
        <v>83460.807385647058</v>
      </c>
    </row>
    <row r="175" spans="1:9" x14ac:dyDescent="0.35">
      <c r="A175" s="84">
        <v>7</v>
      </c>
      <c r="B175" s="85">
        <v>45</v>
      </c>
      <c r="C175" s="17">
        <f t="shared" ca="1" si="3"/>
        <v>26.389041095890413</v>
      </c>
      <c r="D175" s="100" t="s">
        <v>1011</v>
      </c>
      <c r="E175" s="86" t="s">
        <v>125</v>
      </c>
      <c r="F175" s="92">
        <v>5</v>
      </c>
      <c r="G175" s="108">
        <v>550000</v>
      </c>
      <c r="H175" s="88">
        <v>664400.00023804349</v>
      </c>
      <c r="I175" s="88">
        <v>510038.26735673193</v>
      </c>
    </row>
    <row r="176" spans="1:9" x14ac:dyDescent="0.35">
      <c r="A176" s="84">
        <v>7</v>
      </c>
      <c r="B176" s="85">
        <v>45</v>
      </c>
      <c r="C176" s="17">
        <f t="shared" ca="1" si="3"/>
        <v>26.389041095890413</v>
      </c>
      <c r="D176" s="100" t="s">
        <v>51</v>
      </c>
      <c r="E176" s="86" t="s">
        <v>52</v>
      </c>
      <c r="F176" s="92">
        <v>3.1</v>
      </c>
      <c r="G176" s="108">
        <v>917597</v>
      </c>
      <c r="H176" s="88">
        <v>1108457.1763971418</v>
      </c>
      <c r="I176" s="88">
        <v>850926.51638497296</v>
      </c>
    </row>
    <row r="177" spans="1:9" x14ac:dyDescent="0.35">
      <c r="A177" s="84">
        <v>7</v>
      </c>
      <c r="B177" s="85">
        <v>45</v>
      </c>
      <c r="C177" s="17">
        <f t="shared" ca="1" si="3"/>
        <v>26.389041095890413</v>
      </c>
      <c r="D177" s="100" t="s">
        <v>1012</v>
      </c>
      <c r="E177" s="86" t="s">
        <v>125</v>
      </c>
      <c r="F177" s="92">
        <v>22</v>
      </c>
      <c r="G177" s="108">
        <v>1769768</v>
      </c>
      <c r="H177" s="88">
        <v>2137879.7447659671</v>
      </c>
      <c r="I177" s="88">
        <v>1641180.7351697979</v>
      </c>
    </row>
    <row r="178" spans="1:9" x14ac:dyDescent="0.35">
      <c r="A178" s="84">
        <v>7</v>
      </c>
      <c r="B178" s="85">
        <v>45</v>
      </c>
      <c r="C178" s="17">
        <f t="shared" ca="1" si="3"/>
        <v>26.389041095890413</v>
      </c>
      <c r="D178" s="100" t="s">
        <v>972</v>
      </c>
      <c r="E178" s="86" t="s">
        <v>125</v>
      </c>
      <c r="F178" s="92">
        <v>22</v>
      </c>
      <c r="G178" s="108">
        <v>671000</v>
      </c>
      <c r="H178" s="88">
        <v>810568.00029041315</v>
      </c>
      <c r="I178" s="88">
        <v>622246.68617521308</v>
      </c>
    </row>
    <row r="179" spans="1:9" x14ac:dyDescent="0.35">
      <c r="A179" s="84">
        <v>7</v>
      </c>
      <c r="B179" s="85">
        <v>45</v>
      </c>
      <c r="C179" s="17">
        <f t="shared" ca="1" si="3"/>
        <v>26.389041095890413</v>
      </c>
      <c r="D179" s="100" t="s">
        <v>380</v>
      </c>
      <c r="E179" s="86" t="s">
        <v>125</v>
      </c>
      <c r="F179" s="92">
        <v>26</v>
      </c>
      <c r="G179" s="108">
        <v>793000</v>
      </c>
      <c r="H179" s="88">
        <v>957944.00034321554</v>
      </c>
      <c r="I179" s="88">
        <v>735382.44729797903</v>
      </c>
    </row>
    <row r="180" spans="1:9" x14ac:dyDescent="0.35">
      <c r="A180" s="84">
        <v>7</v>
      </c>
      <c r="B180" s="85">
        <v>45</v>
      </c>
      <c r="C180" s="17">
        <f t="shared" ca="1" si="3"/>
        <v>26.389041095890413</v>
      </c>
      <c r="D180" s="100" t="s">
        <v>56</v>
      </c>
      <c r="E180" s="86" t="s">
        <v>57</v>
      </c>
      <c r="F180" s="92">
        <v>4</v>
      </c>
      <c r="G180" s="108">
        <v>676000</v>
      </c>
      <c r="H180" s="88">
        <v>816608.00029257708</v>
      </c>
      <c r="I180" s="88">
        <v>626883.39769663778</v>
      </c>
    </row>
    <row r="181" spans="1:9" x14ac:dyDescent="0.35">
      <c r="A181" s="84">
        <v>7</v>
      </c>
      <c r="B181" s="85">
        <v>45</v>
      </c>
      <c r="C181" s="17">
        <f t="shared" ca="1" si="3"/>
        <v>26.389041095890413</v>
      </c>
      <c r="D181" s="100" t="s">
        <v>974</v>
      </c>
      <c r="E181" s="86" t="s">
        <v>125</v>
      </c>
      <c r="F181" s="92">
        <v>10</v>
      </c>
      <c r="G181" s="108">
        <v>1229330</v>
      </c>
      <c r="H181" s="88">
        <v>1485030.6405320619</v>
      </c>
      <c r="I181" s="88">
        <v>1140009.7149266389</v>
      </c>
    </row>
    <row r="182" spans="1:9" x14ac:dyDescent="0.35">
      <c r="A182" s="84">
        <v>7</v>
      </c>
      <c r="B182" s="85">
        <v>45</v>
      </c>
      <c r="C182" s="17">
        <f t="shared" ca="1" si="3"/>
        <v>26.389041095890413</v>
      </c>
      <c r="D182" s="100" t="s">
        <v>975</v>
      </c>
      <c r="E182" s="86" t="s">
        <v>125</v>
      </c>
      <c r="F182" s="92">
        <v>12</v>
      </c>
      <c r="G182" s="108">
        <v>2356800</v>
      </c>
      <c r="H182" s="88">
        <v>2847014.4010200379</v>
      </c>
      <c r="I182" s="88">
        <v>2185560.3427388105</v>
      </c>
    </row>
    <row r="183" spans="1:9" x14ac:dyDescent="0.35">
      <c r="A183" s="84">
        <v>7</v>
      </c>
      <c r="B183" s="85">
        <v>45</v>
      </c>
      <c r="C183" s="17">
        <f t="shared" ca="1" si="3"/>
        <v>26.389041095890413</v>
      </c>
      <c r="D183" s="100" t="s">
        <v>799</v>
      </c>
      <c r="E183" s="86" t="s">
        <v>125</v>
      </c>
      <c r="F183" s="92">
        <v>10</v>
      </c>
      <c r="G183" s="108">
        <v>301000</v>
      </c>
      <c r="H183" s="88">
        <v>363608.00013027474</v>
      </c>
      <c r="I183" s="88">
        <v>279130.03358977515</v>
      </c>
    </row>
    <row r="184" spans="1:9" x14ac:dyDescent="0.35">
      <c r="A184" s="84">
        <v>7</v>
      </c>
      <c r="B184" s="85">
        <v>45</v>
      </c>
      <c r="C184" s="17">
        <f t="shared" ca="1" si="3"/>
        <v>26.389041095890413</v>
      </c>
      <c r="D184" s="100" t="s">
        <v>168</v>
      </c>
      <c r="E184" s="86" t="s">
        <v>125</v>
      </c>
      <c r="F184" s="92" t="s">
        <v>1013</v>
      </c>
      <c r="G184" s="108">
        <v>299464</v>
      </c>
      <c r="H184" s="88">
        <v>361752.51212960994</v>
      </c>
      <c r="I184" s="88">
        <v>277705.63581039343</v>
      </c>
    </row>
    <row r="185" spans="1:9" x14ac:dyDescent="0.35">
      <c r="A185" s="84">
        <v>7</v>
      </c>
      <c r="B185" s="85">
        <v>45</v>
      </c>
      <c r="C185" s="17">
        <f t="shared" ca="1" si="3"/>
        <v>26.389041095890413</v>
      </c>
      <c r="D185" s="100" t="s">
        <v>1014</v>
      </c>
      <c r="E185" s="86" t="s">
        <v>125</v>
      </c>
      <c r="F185" s="92">
        <v>2</v>
      </c>
      <c r="G185" s="108">
        <v>88666</v>
      </c>
      <c r="H185" s="88">
        <v>107108.52803837521</v>
      </c>
      <c r="I185" s="88">
        <v>82223.732751730902</v>
      </c>
    </row>
    <row r="186" spans="1:9" x14ac:dyDescent="0.35">
      <c r="A186" s="84">
        <v>7</v>
      </c>
      <c r="B186" s="85">
        <v>45</v>
      </c>
      <c r="C186" s="17">
        <f t="shared" ca="1" si="3"/>
        <v>26.389041095890413</v>
      </c>
      <c r="D186" s="100" t="s">
        <v>173</v>
      </c>
      <c r="E186" s="86" t="s">
        <v>125</v>
      </c>
      <c r="F186" s="92">
        <v>26</v>
      </c>
      <c r="G186" s="108">
        <v>712400</v>
      </c>
      <c r="H186" s="88">
        <v>860579.20030833129</v>
      </c>
      <c r="I186" s="88">
        <v>660638.65757261065</v>
      </c>
    </row>
    <row r="187" spans="1:9" x14ac:dyDescent="0.35">
      <c r="A187" s="84">
        <v>7</v>
      </c>
      <c r="B187" s="85">
        <v>45</v>
      </c>
      <c r="C187" s="17">
        <f t="shared" ca="1" si="3"/>
        <v>26.389041095890413</v>
      </c>
      <c r="D187" s="100" t="s">
        <v>976</v>
      </c>
      <c r="E187" s="86" t="s">
        <v>52</v>
      </c>
      <c r="F187" s="92">
        <v>3.1</v>
      </c>
      <c r="G187" s="108">
        <v>2449418</v>
      </c>
      <c r="H187" s="88">
        <v>2958896.9450601237</v>
      </c>
      <c r="I187" s="88">
        <v>2271448.9322770759</v>
      </c>
    </row>
    <row r="188" spans="1:9" x14ac:dyDescent="0.35">
      <c r="A188" s="84">
        <v>7</v>
      </c>
      <c r="B188" s="85">
        <v>45</v>
      </c>
      <c r="C188" s="17">
        <f t="shared" ca="1" si="3"/>
        <v>26.389041095890413</v>
      </c>
      <c r="D188" s="100" t="s">
        <v>977</v>
      </c>
      <c r="E188" s="86" t="s">
        <v>125</v>
      </c>
      <c r="F188" s="92">
        <v>2</v>
      </c>
      <c r="G188" s="108">
        <v>86666</v>
      </c>
      <c r="H188" s="88">
        <v>104692.5280375096</v>
      </c>
      <c r="I188" s="88">
        <v>80369.048143160966</v>
      </c>
    </row>
    <row r="189" spans="1:9" x14ac:dyDescent="0.35">
      <c r="A189" s="84">
        <v>7</v>
      </c>
      <c r="B189" s="85">
        <v>45</v>
      </c>
      <c r="C189" s="17">
        <f t="shared" ca="1" si="3"/>
        <v>26.389041095890413</v>
      </c>
      <c r="D189" s="100" t="s">
        <v>178</v>
      </c>
      <c r="E189" s="86" t="s">
        <v>125</v>
      </c>
      <c r="F189" s="92">
        <v>5</v>
      </c>
      <c r="G189" s="108">
        <v>158000</v>
      </c>
      <c r="H189" s="88">
        <v>190864.00006838341</v>
      </c>
      <c r="I189" s="88">
        <v>146520.0840770248</v>
      </c>
    </row>
    <row r="190" spans="1:9" x14ac:dyDescent="0.35">
      <c r="A190" s="84">
        <v>7</v>
      </c>
      <c r="B190" s="85">
        <v>45</v>
      </c>
      <c r="C190" s="17">
        <f t="shared" ca="1" si="3"/>
        <v>26.389041095890413</v>
      </c>
      <c r="D190" s="100" t="s">
        <v>849</v>
      </c>
      <c r="E190" s="86" t="s">
        <v>125</v>
      </c>
      <c r="F190" s="92">
        <v>1.06</v>
      </c>
      <c r="G190" s="108">
        <v>901000</v>
      </c>
      <c r="H190" s="88">
        <v>1088408.0003899585</v>
      </c>
      <c r="I190" s="88">
        <v>835535.41616075544</v>
      </c>
    </row>
    <row r="191" spans="1:9" x14ac:dyDescent="0.35">
      <c r="A191" s="84">
        <v>7</v>
      </c>
      <c r="B191" s="85">
        <v>45</v>
      </c>
      <c r="C191" s="17">
        <f t="shared" ref="C191:C196" ca="1" si="4">B191-($F$2-$D$2)/365</f>
        <v>26.389041095890413</v>
      </c>
      <c r="D191" s="100" t="s">
        <v>1015</v>
      </c>
      <c r="E191" s="86" t="s">
        <v>125</v>
      </c>
      <c r="F191" s="92">
        <v>3</v>
      </c>
      <c r="G191" s="108">
        <v>120000</v>
      </c>
      <c r="H191" s="88">
        <v>144960.00005193677</v>
      </c>
      <c r="I191" s="88">
        <v>111281.07651419607</v>
      </c>
    </row>
    <row r="192" spans="1:9" x14ac:dyDescent="0.35">
      <c r="A192" s="84">
        <v>7</v>
      </c>
      <c r="B192" s="85">
        <v>45</v>
      </c>
      <c r="C192" s="17">
        <f t="shared" ca="1" si="4"/>
        <v>26.389041095890413</v>
      </c>
      <c r="D192" s="100" t="s">
        <v>61</v>
      </c>
      <c r="E192" s="86" t="s">
        <v>125</v>
      </c>
      <c r="F192" s="92">
        <v>3</v>
      </c>
      <c r="G192" s="108">
        <v>165000</v>
      </c>
      <c r="H192" s="88">
        <v>199320.00007141306</v>
      </c>
      <c r="I192" s="88">
        <v>153011.4802070196</v>
      </c>
    </row>
    <row r="193" spans="1:9" x14ac:dyDescent="0.35">
      <c r="A193" s="84">
        <v>7</v>
      </c>
      <c r="B193" s="85">
        <v>45</v>
      </c>
      <c r="C193" s="17">
        <f t="shared" ca="1" si="4"/>
        <v>26.389041095890413</v>
      </c>
      <c r="D193" s="100" t="s">
        <v>1016</v>
      </c>
      <c r="E193" s="86" t="s">
        <v>125</v>
      </c>
      <c r="F193" s="92">
        <v>1</v>
      </c>
      <c r="G193" s="108">
        <v>55000</v>
      </c>
      <c r="H193" s="88">
        <v>66440.000023804358</v>
      </c>
      <c r="I193" s="88">
        <v>51003.826735673203</v>
      </c>
    </row>
    <row r="194" spans="1:9" x14ac:dyDescent="0.35">
      <c r="A194" s="84">
        <v>7</v>
      </c>
      <c r="B194" s="85">
        <v>45</v>
      </c>
      <c r="C194" s="17">
        <f t="shared" ca="1" si="4"/>
        <v>26.389041095890413</v>
      </c>
      <c r="D194" s="100" t="s">
        <v>1017</v>
      </c>
      <c r="E194" s="86" t="s">
        <v>125</v>
      </c>
      <c r="F194" s="92">
        <v>1</v>
      </c>
      <c r="G194" s="108">
        <v>50000</v>
      </c>
      <c r="H194" s="88">
        <v>60400.00002164032</v>
      </c>
      <c r="I194" s="88">
        <v>46367.115214248362</v>
      </c>
    </row>
    <row r="195" spans="1:9" x14ac:dyDescent="0.35">
      <c r="A195" s="84">
        <v>7</v>
      </c>
      <c r="B195" s="85">
        <v>45</v>
      </c>
      <c r="C195" s="17">
        <f t="shared" ca="1" si="4"/>
        <v>26.389041095890413</v>
      </c>
      <c r="D195" s="100" t="s">
        <v>1018</v>
      </c>
      <c r="E195" s="86" t="s">
        <v>125</v>
      </c>
      <c r="F195" s="92">
        <v>1</v>
      </c>
      <c r="G195" s="108">
        <v>40000</v>
      </c>
      <c r="H195" s="88">
        <v>48320.000017312253</v>
      </c>
      <c r="I195" s="88">
        <v>37093.692171398689</v>
      </c>
    </row>
    <row r="196" spans="1:9" x14ac:dyDescent="0.35">
      <c r="A196" s="84">
        <v>7</v>
      </c>
      <c r="B196" s="85">
        <v>45</v>
      </c>
      <c r="C196" s="17">
        <f t="shared" ca="1" si="4"/>
        <v>26.389041095890413</v>
      </c>
      <c r="D196" s="100" t="s">
        <v>804</v>
      </c>
      <c r="E196" s="86" t="s">
        <v>125</v>
      </c>
      <c r="F196" s="92">
        <v>50</v>
      </c>
      <c r="G196" s="108">
        <v>773350</v>
      </c>
      <c r="H196" s="88">
        <v>934206.80033471086</v>
      </c>
      <c r="I196" s="88">
        <v>717160.17101877939</v>
      </c>
    </row>
    <row r="197" spans="1:9" x14ac:dyDescent="0.35">
      <c r="A197" s="84">
        <v>7</v>
      </c>
      <c r="B197" s="85">
        <v>45</v>
      </c>
      <c r="C197" s="17">
        <f t="shared" ref="C197:C254" ca="1" si="5">B197-($F$2-$D$2)/365</f>
        <v>26.389041095890413</v>
      </c>
      <c r="D197" s="100" t="s">
        <v>429</v>
      </c>
      <c r="E197" s="86" t="s">
        <v>125</v>
      </c>
      <c r="F197" s="92">
        <v>24</v>
      </c>
      <c r="G197" s="108">
        <v>541608</v>
      </c>
      <c r="H197" s="88">
        <v>654262.46423441137</v>
      </c>
      <c r="I197" s="88">
        <v>502256.01073917252</v>
      </c>
    </row>
    <row r="198" spans="1:9" x14ac:dyDescent="0.35">
      <c r="A198" s="84">
        <v>7</v>
      </c>
      <c r="B198" s="85">
        <v>45</v>
      </c>
      <c r="C198" s="17">
        <f t="shared" ca="1" si="5"/>
        <v>26.389041095890413</v>
      </c>
      <c r="D198" s="100" t="s">
        <v>20</v>
      </c>
      <c r="E198" s="86" t="s">
        <v>125</v>
      </c>
      <c r="F198" s="92">
        <v>16</v>
      </c>
      <c r="G198" s="108">
        <v>238736</v>
      </c>
      <c r="H198" s="88">
        <v>288393.08810332644</v>
      </c>
      <c r="I198" s="88">
        <v>221389.9923557759</v>
      </c>
    </row>
    <row r="199" spans="1:9" x14ac:dyDescent="0.35">
      <c r="A199" s="84">
        <v>7</v>
      </c>
      <c r="B199" s="85">
        <v>45</v>
      </c>
      <c r="C199" s="17">
        <f t="shared" ca="1" si="5"/>
        <v>26.389041095890413</v>
      </c>
      <c r="D199" s="100" t="s">
        <v>430</v>
      </c>
      <c r="E199" s="86" t="s">
        <v>125</v>
      </c>
      <c r="F199" s="92">
        <v>7</v>
      </c>
      <c r="G199" s="108">
        <v>76426</v>
      </c>
      <c r="H199" s="88">
        <v>92322.60803307766</v>
      </c>
      <c r="I199" s="88">
        <v>70873.062947282902</v>
      </c>
    </row>
    <row r="200" spans="1:9" x14ac:dyDescent="0.35">
      <c r="A200" s="84">
        <v>7</v>
      </c>
      <c r="B200" s="85">
        <v>45</v>
      </c>
      <c r="C200" s="17">
        <f t="shared" ca="1" si="5"/>
        <v>26.389041095890413</v>
      </c>
      <c r="D200" s="100" t="s">
        <v>431</v>
      </c>
      <c r="E200" s="86" t="s">
        <v>125</v>
      </c>
      <c r="F200" s="92">
        <v>92</v>
      </c>
      <c r="G200" s="108">
        <v>205804</v>
      </c>
      <c r="H200" s="88">
        <v>248611.23208907328</v>
      </c>
      <c r="I200" s="88">
        <v>190850.75559106338</v>
      </c>
    </row>
    <row r="201" spans="1:9" x14ac:dyDescent="0.35">
      <c r="A201" s="84">
        <v>7</v>
      </c>
      <c r="B201" s="85">
        <v>45</v>
      </c>
      <c r="C201" s="17">
        <f t="shared" ca="1" si="5"/>
        <v>26.389041095890413</v>
      </c>
      <c r="D201" s="100" t="s">
        <v>581</v>
      </c>
      <c r="E201" s="86" t="s">
        <v>125</v>
      </c>
      <c r="F201" s="92">
        <v>146</v>
      </c>
      <c r="G201" s="108">
        <v>87308</v>
      </c>
      <c r="H201" s="88">
        <v>105468.06403778747</v>
      </c>
      <c r="I201" s="88">
        <v>80964.40190251192</v>
      </c>
    </row>
    <row r="202" spans="1:9" x14ac:dyDescent="0.35">
      <c r="A202" s="84">
        <v>7</v>
      </c>
      <c r="B202" s="85">
        <v>45</v>
      </c>
      <c r="C202" s="17">
        <f t="shared" ca="1" si="5"/>
        <v>26.389041095890413</v>
      </c>
      <c r="D202" s="100" t="s">
        <v>731</v>
      </c>
      <c r="E202" s="86" t="s">
        <v>125</v>
      </c>
      <c r="F202" s="92">
        <v>146</v>
      </c>
      <c r="G202" s="108">
        <v>28762</v>
      </c>
      <c r="H202" s="88">
        <v>34744.496012448377</v>
      </c>
      <c r="I202" s="88">
        <v>26672.219355844227</v>
      </c>
    </row>
    <row r="203" spans="1:9" x14ac:dyDescent="0.35">
      <c r="A203" s="84">
        <v>7</v>
      </c>
      <c r="B203" s="85">
        <v>45</v>
      </c>
      <c r="C203" s="17">
        <f t="shared" ca="1" si="5"/>
        <v>26.389041095890413</v>
      </c>
      <c r="D203" s="100" t="s">
        <v>583</v>
      </c>
      <c r="E203" s="86" t="s">
        <v>125</v>
      </c>
      <c r="F203" s="92">
        <v>128</v>
      </c>
      <c r="G203" s="108">
        <v>26752</v>
      </c>
      <c r="H203" s="88">
        <v>32316.416011578436</v>
      </c>
      <c r="I203" s="88">
        <v>24808.261324231444</v>
      </c>
    </row>
    <row r="204" spans="1:9" x14ac:dyDescent="0.35">
      <c r="A204" s="84">
        <v>7</v>
      </c>
      <c r="B204" s="85">
        <v>45</v>
      </c>
      <c r="C204" s="17">
        <f t="shared" ca="1" si="5"/>
        <v>26.389041095890413</v>
      </c>
      <c r="D204" s="100" t="s">
        <v>948</v>
      </c>
      <c r="E204" s="86" t="s">
        <v>132</v>
      </c>
      <c r="F204" s="92">
        <v>1.3540000000000001</v>
      </c>
      <c r="G204" s="108">
        <v>3269910</v>
      </c>
      <c r="H204" s="88">
        <v>3950051.281415238</v>
      </c>
      <c r="I204" s="88">
        <v>3032325.8742044573</v>
      </c>
    </row>
    <row r="205" spans="1:9" x14ac:dyDescent="0.35">
      <c r="A205" s="84">
        <v>7</v>
      </c>
      <c r="B205" s="85">
        <v>45</v>
      </c>
      <c r="C205" s="17">
        <f t="shared" ca="1" si="5"/>
        <v>26.389041095890413</v>
      </c>
      <c r="D205" s="100" t="s">
        <v>435</v>
      </c>
      <c r="E205" s="86" t="s">
        <v>132</v>
      </c>
      <c r="F205" s="92">
        <v>149</v>
      </c>
      <c r="G205" s="108">
        <v>377119</v>
      </c>
      <c r="H205" s="88">
        <v>455559.7521632195</v>
      </c>
      <c r="I205" s="88">
        <v>349718.40244964254</v>
      </c>
    </row>
    <row r="206" spans="1:9" x14ac:dyDescent="0.35">
      <c r="A206" s="84">
        <v>7</v>
      </c>
      <c r="B206" s="85">
        <v>45</v>
      </c>
      <c r="C206" s="17">
        <f t="shared" ca="1" si="5"/>
        <v>26.389041095890413</v>
      </c>
      <c r="D206" s="100" t="s">
        <v>981</v>
      </c>
      <c r="E206" s="86" t="s">
        <v>132</v>
      </c>
      <c r="F206" s="92">
        <v>4</v>
      </c>
      <c r="G206" s="108">
        <v>40348</v>
      </c>
      <c r="H206" s="88">
        <v>48740.384017462871</v>
      </c>
      <c r="I206" s="88">
        <v>37416.407293289856</v>
      </c>
    </row>
    <row r="207" spans="1:9" x14ac:dyDescent="0.35">
      <c r="A207" s="84">
        <v>7</v>
      </c>
      <c r="B207" s="85">
        <v>45</v>
      </c>
      <c r="C207" s="17">
        <f t="shared" ca="1" si="5"/>
        <v>26.389041095890413</v>
      </c>
      <c r="D207" s="100" t="s">
        <v>436</v>
      </c>
      <c r="E207" s="86" t="s">
        <v>132</v>
      </c>
      <c r="F207" s="92">
        <v>9</v>
      </c>
      <c r="G207" s="108">
        <v>100242</v>
      </c>
      <c r="H207" s="88">
        <v>121092.33604338538</v>
      </c>
      <c r="I207" s="88">
        <v>92958.647266133688</v>
      </c>
    </row>
    <row r="208" spans="1:9" x14ac:dyDescent="0.35">
      <c r="A208" s="84">
        <v>7</v>
      </c>
      <c r="B208" s="85">
        <v>45</v>
      </c>
      <c r="C208" s="17">
        <f t="shared" ca="1" si="5"/>
        <v>26.389041095890413</v>
      </c>
      <c r="D208" s="100" t="s">
        <v>1019</v>
      </c>
      <c r="E208" s="86" t="s">
        <v>132</v>
      </c>
      <c r="F208" s="109">
        <v>1938</v>
      </c>
      <c r="G208" s="108">
        <v>5281050</v>
      </c>
      <c r="H208" s="88">
        <v>6379508.4022856727</v>
      </c>
      <c r="I208" s="88">
        <v>4897341.0760441264</v>
      </c>
    </row>
    <row r="209" spans="1:9" x14ac:dyDescent="0.35">
      <c r="A209" s="84">
        <v>7</v>
      </c>
      <c r="B209" s="85">
        <v>45</v>
      </c>
      <c r="C209" s="17">
        <f t="shared" ca="1" si="5"/>
        <v>26.389041095890413</v>
      </c>
      <c r="D209" s="100" t="s">
        <v>190</v>
      </c>
      <c r="E209" s="86" t="s">
        <v>132</v>
      </c>
      <c r="F209" s="109">
        <v>9467</v>
      </c>
      <c r="G209" s="108">
        <v>16425245</v>
      </c>
      <c r="H209" s="88">
        <v>19841695.96710895</v>
      </c>
      <c r="I209" s="88">
        <v>15231824.546745135</v>
      </c>
    </row>
    <row r="210" spans="1:9" x14ac:dyDescent="0.35">
      <c r="A210" s="84">
        <v>7</v>
      </c>
      <c r="B210" s="85">
        <v>45</v>
      </c>
      <c r="C210" s="17">
        <f t="shared" ca="1" si="5"/>
        <v>26.389041095890413</v>
      </c>
      <c r="D210" s="100" t="s">
        <v>191</v>
      </c>
      <c r="E210" s="86" t="s">
        <v>132</v>
      </c>
      <c r="F210" s="92" t="s">
        <v>1020</v>
      </c>
      <c r="G210" s="108">
        <v>24079275</v>
      </c>
      <c r="H210" s="88">
        <v>29087764.210421667</v>
      </c>
      <c r="I210" s="88">
        <v>22329730.364011407</v>
      </c>
    </row>
    <row r="211" spans="1:9" x14ac:dyDescent="0.35">
      <c r="A211" s="84">
        <v>7</v>
      </c>
      <c r="B211" s="85">
        <v>45</v>
      </c>
      <c r="C211" s="17">
        <f t="shared" ca="1" si="5"/>
        <v>26.389041095890413</v>
      </c>
      <c r="D211" s="100" t="s">
        <v>951</v>
      </c>
      <c r="E211" s="86" t="s">
        <v>125</v>
      </c>
      <c r="F211" s="92">
        <v>30</v>
      </c>
      <c r="G211" s="108">
        <v>71400</v>
      </c>
      <c r="H211" s="88">
        <v>86251.200030902372</v>
      </c>
      <c r="I211" s="88">
        <v>66212.240525946661</v>
      </c>
    </row>
    <row r="212" spans="1:9" x14ac:dyDescent="0.35">
      <c r="A212" s="84">
        <v>7</v>
      </c>
      <c r="B212" s="85">
        <v>45</v>
      </c>
      <c r="C212" s="17">
        <f t="shared" ca="1" si="5"/>
        <v>26.389041095890413</v>
      </c>
      <c r="D212" s="100" t="s">
        <v>1021</v>
      </c>
      <c r="E212" s="86" t="s">
        <v>125</v>
      </c>
      <c r="F212" s="92">
        <v>18</v>
      </c>
      <c r="G212" s="108">
        <v>159030</v>
      </c>
      <c r="H212" s="88">
        <v>192108.24006882921</v>
      </c>
      <c r="I212" s="88">
        <v>147475.24665043835</v>
      </c>
    </row>
    <row r="213" spans="1:9" x14ac:dyDescent="0.35">
      <c r="A213" s="84">
        <v>7</v>
      </c>
      <c r="B213" s="85">
        <v>45</v>
      </c>
      <c r="C213" s="17">
        <f t="shared" ca="1" si="5"/>
        <v>26.389041095890413</v>
      </c>
      <c r="D213" s="100" t="s">
        <v>953</v>
      </c>
      <c r="E213" s="86" t="s">
        <v>125</v>
      </c>
      <c r="F213" s="92">
        <v>10</v>
      </c>
      <c r="G213" s="108">
        <v>1161030</v>
      </c>
      <c r="H213" s="88">
        <v>1402524.2405025011</v>
      </c>
      <c r="I213" s="88">
        <v>1076672.2355439754</v>
      </c>
    </row>
    <row r="214" spans="1:9" x14ac:dyDescent="0.35">
      <c r="A214" s="84">
        <v>7</v>
      </c>
      <c r="B214" s="85">
        <v>45</v>
      </c>
      <c r="C214" s="17">
        <f t="shared" ca="1" si="5"/>
        <v>26.389041095890413</v>
      </c>
      <c r="D214" s="100" t="s">
        <v>353</v>
      </c>
      <c r="E214" s="86" t="s">
        <v>125</v>
      </c>
      <c r="F214" s="92">
        <v>23</v>
      </c>
      <c r="G214" s="108">
        <v>1094225</v>
      </c>
      <c r="H214" s="88">
        <v>1321823.8004735876</v>
      </c>
      <c r="I214" s="88">
        <v>1014721.1329062183</v>
      </c>
    </row>
    <row r="215" spans="1:9" x14ac:dyDescent="0.35">
      <c r="A215" s="84">
        <v>7</v>
      </c>
      <c r="B215" s="85">
        <v>45</v>
      </c>
      <c r="C215" s="17">
        <f t="shared" ca="1" si="5"/>
        <v>26.389041095890413</v>
      </c>
      <c r="D215" s="100" t="s">
        <v>442</v>
      </c>
      <c r="E215" s="86" t="s">
        <v>125</v>
      </c>
      <c r="F215" s="92">
        <v>23</v>
      </c>
      <c r="G215" s="108">
        <v>575529</v>
      </c>
      <c r="H215" s="88">
        <v>695239.03224909259</v>
      </c>
      <c r="I215" s="88">
        <v>533712.38904282288</v>
      </c>
    </row>
    <row r="216" spans="1:9" x14ac:dyDescent="0.35">
      <c r="A216" s="84">
        <v>7</v>
      </c>
      <c r="B216" s="85">
        <v>45</v>
      </c>
      <c r="C216" s="17">
        <f t="shared" ca="1" si="5"/>
        <v>26.389041095890413</v>
      </c>
      <c r="D216" s="100" t="s">
        <v>956</v>
      </c>
      <c r="E216" s="86" t="s">
        <v>125</v>
      </c>
      <c r="F216" s="92">
        <v>18</v>
      </c>
      <c r="G216" s="108">
        <v>86796</v>
      </c>
      <c r="H216" s="88">
        <v>104849.56803756587</v>
      </c>
      <c r="I216" s="88">
        <v>80489.602642718019</v>
      </c>
    </row>
    <row r="217" spans="1:9" x14ac:dyDescent="0.35">
      <c r="A217" s="84">
        <v>7</v>
      </c>
      <c r="B217" s="85">
        <v>45</v>
      </c>
      <c r="C217" s="17">
        <f t="shared" ca="1" si="5"/>
        <v>26.389041095890413</v>
      </c>
      <c r="D217" s="100" t="s">
        <v>357</v>
      </c>
      <c r="E217" s="86" t="s">
        <v>125</v>
      </c>
      <c r="F217" s="92">
        <v>6</v>
      </c>
      <c r="G217" s="108">
        <v>73044</v>
      </c>
      <c r="H217" s="88">
        <v>88237.152031613907</v>
      </c>
      <c r="I217" s="88">
        <v>67736.791274191142</v>
      </c>
    </row>
    <row r="218" spans="1:9" x14ac:dyDescent="0.35">
      <c r="A218" s="84">
        <v>7</v>
      </c>
      <c r="B218" s="85">
        <v>45</v>
      </c>
      <c r="C218" s="17">
        <f t="shared" ca="1" si="5"/>
        <v>26.389041095890413</v>
      </c>
      <c r="D218" s="100" t="s">
        <v>1022</v>
      </c>
      <c r="E218" s="86" t="s">
        <v>125</v>
      </c>
      <c r="F218" s="92">
        <v>368</v>
      </c>
      <c r="G218" s="108">
        <v>2633408</v>
      </c>
      <c r="H218" s="88">
        <v>3181156.8651397559</v>
      </c>
      <c r="I218" s="88">
        <v>2442070.6428424669</v>
      </c>
    </row>
    <row r="219" spans="1:9" x14ac:dyDescent="0.35">
      <c r="A219" s="84">
        <v>7</v>
      </c>
      <c r="B219" s="85">
        <v>45</v>
      </c>
      <c r="C219" s="17">
        <f t="shared" ca="1" si="5"/>
        <v>26.389041095890413</v>
      </c>
      <c r="D219" s="100" t="s">
        <v>476</v>
      </c>
      <c r="E219" s="86" t="s">
        <v>125</v>
      </c>
      <c r="F219" s="92">
        <v>12</v>
      </c>
      <c r="G219" s="108">
        <v>174636</v>
      </c>
      <c r="H219" s="88">
        <v>210960.28807558358</v>
      </c>
      <c r="I219" s="88">
        <v>161947.35065110953</v>
      </c>
    </row>
    <row r="220" spans="1:9" x14ac:dyDescent="0.35">
      <c r="A220" s="84">
        <v>7</v>
      </c>
      <c r="B220" s="85">
        <v>45</v>
      </c>
      <c r="C220" s="17">
        <f t="shared" ca="1" si="5"/>
        <v>26.389041095890413</v>
      </c>
      <c r="D220" s="100" t="s">
        <v>202</v>
      </c>
      <c r="E220" s="86" t="s">
        <v>125</v>
      </c>
      <c r="F220" s="92">
        <v>92</v>
      </c>
      <c r="G220" s="108">
        <v>95220</v>
      </c>
      <c r="H220" s="88">
        <v>115025.76004121183</v>
      </c>
      <c r="I220" s="88">
        <v>88301.53421401458</v>
      </c>
    </row>
    <row r="221" spans="1:9" x14ac:dyDescent="0.35">
      <c r="A221" s="84">
        <v>7</v>
      </c>
      <c r="B221" s="85">
        <v>45</v>
      </c>
      <c r="C221" s="17">
        <f t="shared" ca="1" si="5"/>
        <v>26.389041095890413</v>
      </c>
      <c r="D221" s="100" t="s">
        <v>203</v>
      </c>
      <c r="E221" s="86" t="s">
        <v>125</v>
      </c>
      <c r="F221" s="92">
        <v>149</v>
      </c>
      <c r="G221" s="108">
        <v>107280</v>
      </c>
      <c r="H221" s="88">
        <v>129594.24004643147</v>
      </c>
      <c r="I221" s="88">
        <v>99485.282403691279</v>
      </c>
    </row>
    <row r="222" spans="1:9" x14ac:dyDescent="0.35">
      <c r="A222" s="84">
        <v>7</v>
      </c>
      <c r="B222" s="85">
        <v>45</v>
      </c>
      <c r="C222" s="17">
        <f t="shared" ca="1" si="5"/>
        <v>26.389041095890413</v>
      </c>
      <c r="D222" s="100" t="s">
        <v>1023</v>
      </c>
      <c r="E222" s="86" t="s">
        <v>125</v>
      </c>
      <c r="F222" s="92">
        <v>10</v>
      </c>
      <c r="G222" s="108">
        <v>27910</v>
      </c>
      <c r="H222" s="88">
        <v>33715.280012079624</v>
      </c>
      <c r="I222" s="88">
        <v>25882.123712593431</v>
      </c>
    </row>
    <row r="223" spans="1:9" x14ac:dyDescent="0.35">
      <c r="A223" s="84">
        <v>7</v>
      </c>
      <c r="B223" s="85">
        <v>45</v>
      </c>
      <c r="C223" s="17">
        <f t="shared" ca="1" si="5"/>
        <v>26.389041095890413</v>
      </c>
      <c r="D223" s="100" t="s">
        <v>445</v>
      </c>
      <c r="E223" s="86" t="s">
        <v>125</v>
      </c>
      <c r="F223" s="92">
        <v>11</v>
      </c>
      <c r="G223" s="108">
        <v>1456917</v>
      </c>
      <c r="H223" s="88">
        <v>1759955.7366305629</v>
      </c>
      <c r="I223" s="88">
        <v>1351060.7679319414</v>
      </c>
    </row>
    <row r="224" spans="1:9" x14ac:dyDescent="0.35">
      <c r="A224" s="84">
        <v>7</v>
      </c>
      <c r="B224" s="85">
        <v>45</v>
      </c>
      <c r="C224" s="17">
        <f t="shared" ca="1" si="5"/>
        <v>26.389041095890413</v>
      </c>
      <c r="D224" s="100" t="s">
        <v>447</v>
      </c>
      <c r="E224" s="86" t="s">
        <v>125</v>
      </c>
      <c r="F224" s="92">
        <v>99</v>
      </c>
      <c r="G224" s="108">
        <v>1864467</v>
      </c>
      <c r="H224" s="88">
        <v>2252276.1368069532</v>
      </c>
      <c r="I224" s="88">
        <v>1728999.12404328</v>
      </c>
    </row>
    <row r="225" spans="1:9" x14ac:dyDescent="0.35">
      <c r="A225" s="84">
        <v>7</v>
      </c>
      <c r="B225" s="85">
        <v>45</v>
      </c>
      <c r="C225" s="17">
        <f t="shared" ca="1" si="5"/>
        <v>26.389041095890413</v>
      </c>
      <c r="D225" s="100" t="s">
        <v>595</v>
      </c>
      <c r="E225" s="86" t="s">
        <v>125</v>
      </c>
      <c r="F225" s="92">
        <v>46</v>
      </c>
      <c r="G225" s="108">
        <v>36984</v>
      </c>
      <c r="H225" s="88">
        <v>44676.672016006916</v>
      </c>
      <c r="I225" s="88">
        <v>34296.827781675231</v>
      </c>
    </row>
    <row r="226" spans="1:9" x14ac:dyDescent="0.35">
      <c r="A226" s="84">
        <v>7</v>
      </c>
      <c r="B226" s="85">
        <v>45</v>
      </c>
      <c r="C226" s="17">
        <f t="shared" ca="1" si="5"/>
        <v>26.389041095890413</v>
      </c>
      <c r="D226" s="100" t="s">
        <v>482</v>
      </c>
      <c r="E226" s="86" t="s">
        <v>125</v>
      </c>
      <c r="F226" s="92">
        <v>53</v>
      </c>
      <c r="G226" s="108">
        <v>207866</v>
      </c>
      <c r="H226" s="88">
        <v>251102.12808996573</v>
      </c>
      <c r="I226" s="88">
        <v>192762.93542249899</v>
      </c>
    </row>
    <row r="227" spans="1:9" x14ac:dyDescent="0.35">
      <c r="A227" s="84">
        <v>7</v>
      </c>
      <c r="B227" s="85">
        <v>45</v>
      </c>
      <c r="C227" s="17">
        <f t="shared" ca="1" si="5"/>
        <v>26.389041095890413</v>
      </c>
      <c r="D227" s="100" t="s">
        <v>450</v>
      </c>
      <c r="E227" s="86" t="s">
        <v>125</v>
      </c>
      <c r="F227" s="92">
        <v>139</v>
      </c>
      <c r="G227" s="108">
        <v>411440</v>
      </c>
      <c r="H227" s="88">
        <v>497019.5201780739</v>
      </c>
      <c r="I227" s="88">
        <v>381545.71767500695</v>
      </c>
    </row>
    <row r="228" spans="1:9" x14ac:dyDescent="0.35">
      <c r="A228" s="84">
        <v>7</v>
      </c>
      <c r="B228" s="85">
        <v>45</v>
      </c>
      <c r="C228" s="17">
        <f t="shared" ca="1" si="5"/>
        <v>26.389041095890413</v>
      </c>
      <c r="D228" s="100" t="s">
        <v>960</v>
      </c>
      <c r="E228" s="86" t="s">
        <v>125</v>
      </c>
      <c r="F228" s="92">
        <v>16</v>
      </c>
      <c r="G228" s="108">
        <v>101152</v>
      </c>
      <c r="H228" s="88">
        <v>122191.61604377923</v>
      </c>
      <c r="I228" s="88">
        <v>93802.528763032999</v>
      </c>
    </row>
    <row r="229" spans="1:9" x14ac:dyDescent="0.35">
      <c r="A229" s="84">
        <v>7</v>
      </c>
      <c r="B229" s="85">
        <v>45</v>
      </c>
      <c r="C229" s="17">
        <f t="shared" ca="1" si="5"/>
        <v>26.389041095890413</v>
      </c>
      <c r="D229" s="100" t="s">
        <v>961</v>
      </c>
      <c r="E229" s="86" t="s">
        <v>125</v>
      </c>
      <c r="F229" s="92">
        <v>8</v>
      </c>
      <c r="G229" s="108">
        <v>2461872</v>
      </c>
      <c r="H229" s="88">
        <v>2973941.3770655142</v>
      </c>
      <c r="I229" s="88">
        <v>2282998.0533346408</v>
      </c>
    </row>
    <row r="230" spans="1:9" x14ac:dyDescent="0.35">
      <c r="A230" s="84">
        <v>7</v>
      </c>
      <c r="B230" s="85">
        <v>45</v>
      </c>
      <c r="C230" s="17">
        <f t="shared" ca="1" si="5"/>
        <v>26.389041095890413</v>
      </c>
      <c r="D230" s="100" t="s">
        <v>486</v>
      </c>
      <c r="E230" s="86" t="s">
        <v>125</v>
      </c>
      <c r="F230" s="92">
        <v>35</v>
      </c>
      <c r="G230" s="108">
        <v>919625</v>
      </c>
      <c r="H230" s="88">
        <v>1110907.0003980196</v>
      </c>
      <c r="I230" s="88">
        <v>852807.16657806293</v>
      </c>
    </row>
    <row r="231" spans="1:9" x14ac:dyDescent="0.35">
      <c r="A231" s="84">
        <v>7</v>
      </c>
      <c r="B231" s="85">
        <v>45</v>
      </c>
      <c r="C231" s="17">
        <f t="shared" ca="1" si="5"/>
        <v>26.389041095890413</v>
      </c>
      <c r="D231" s="100" t="s">
        <v>47</v>
      </c>
      <c r="E231" s="86" t="s">
        <v>125</v>
      </c>
      <c r="F231" s="92">
        <v>12</v>
      </c>
      <c r="G231" s="108">
        <v>69096</v>
      </c>
      <c r="H231" s="88">
        <v>83467.968029905198</v>
      </c>
      <c r="I231" s="88">
        <v>64075.6438568741</v>
      </c>
    </row>
    <row r="232" spans="1:9" x14ac:dyDescent="0.35">
      <c r="A232" s="84">
        <v>7</v>
      </c>
      <c r="B232" s="85">
        <v>45</v>
      </c>
      <c r="C232" s="17">
        <f t="shared" ca="1" si="5"/>
        <v>26.389041095890413</v>
      </c>
      <c r="D232" s="100" t="s">
        <v>988</v>
      </c>
      <c r="E232" s="86" t="s">
        <v>125</v>
      </c>
      <c r="F232" s="92">
        <v>42</v>
      </c>
      <c r="G232" s="108">
        <v>1480122</v>
      </c>
      <c r="H232" s="88">
        <v>1787987.3766406062</v>
      </c>
      <c r="I232" s="88">
        <v>1372579.7461028742</v>
      </c>
    </row>
    <row r="233" spans="1:9" x14ac:dyDescent="0.35">
      <c r="A233" s="84">
        <v>7</v>
      </c>
      <c r="B233" s="85">
        <v>45</v>
      </c>
      <c r="C233" s="17">
        <f t="shared" ca="1" si="5"/>
        <v>26.389041095890413</v>
      </c>
      <c r="D233" s="100" t="s">
        <v>488</v>
      </c>
      <c r="E233" s="86" t="s">
        <v>125</v>
      </c>
      <c r="F233" s="92">
        <v>92</v>
      </c>
      <c r="G233" s="108">
        <v>1861804</v>
      </c>
      <c r="H233" s="88">
        <v>2249059.2328058006</v>
      </c>
      <c r="I233" s="88">
        <v>1726529.6114869691</v>
      </c>
    </row>
    <row r="234" spans="1:9" x14ac:dyDescent="0.35">
      <c r="A234" s="84">
        <v>7</v>
      </c>
      <c r="B234" s="85">
        <v>45</v>
      </c>
      <c r="C234" s="17">
        <f t="shared" ca="1" si="5"/>
        <v>26.389041095890413</v>
      </c>
      <c r="D234" s="100" t="s">
        <v>989</v>
      </c>
      <c r="E234" s="86" t="s">
        <v>125</v>
      </c>
      <c r="F234" s="92">
        <v>92</v>
      </c>
      <c r="G234" s="108">
        <v>810152</v>
      </c>
      <c r="H234" s="88">
        <v>978663.61635063903</v>
      </c>
      <c r="I234" s="88">
        <v>751288.22250107478</v>
      </c>
    </row>
    <row r="235" spans="1:9" x14ac:dyDescent="0.35">
      <c r="A235" s="84">
        <v>7</v>
      </c>
      <c r="B235" s="85">
        <v>45</v>
      </c>
      <c r="C235" s="17">
        <f t="shared" ca="1" si="5"/>
        <v>26.389041095890413</v>
      </c>
      <c r="D235" s="100" t="s">
        <v>964</v>
      </c>
      <c r="E235" s="86" t="s">
        <v>132</v>
      </c>
      <c r="F235" s="92">
        <v>92</v>
      </c>
      <c r="G235" s="108">
        <v>414000</v>
      </c>
      <c r="H235" s="88">
        <v>500112.00017918186</v>
      </c>
      <c r="I235" s="88">
        <v>383919.71397397644</v>
      </c>
    </row>
    <row r="236" spans="1:9" x14ac:dyDescent="0.35">
      <c r="A236" s="84">
        <v>7</v>
      </c>
      <c r="B236" s="85">
        <v>45</v>
      </c>
      <c r="C236" s="17">
        <f t="shared" ca="1" si="5"/>
        <v>26.389041095890413</v>
      </c>
      <c r="D236" s="100" t="s">
        <v>965</v>
      </c>
      <c r="E236" s="86" t="s">
        <v>125</v>
      </c>
      <c r="F236" s="92">
        <v>22</v>
      </c>
      <c r="G236" s="108">
        <v>343794</v>
      </c>
      <c r="H236" s="88">
        <v>415303.15214879625</v>
      </c>
      <c r="I236" s="88">
        <v>318814.720159346</v>
      </c>
    </row>
    <row r="237" spans="1:9" x14ac:dyDescent="0.35">
      <c r="A237" s="84">
        <v>7</v>
      </c>
      <c r="B237" s="85">
        <v>45</v>
      </c>
      <c r="C237" s="17">
        <f t="shared" ca="1" si="5"/>
        <v>26.389041095890413</v>
      </c>
      <c r="D237" s="100" t="s">
        <v>991</v>
      </c>
      <c r="E237" s="86" t="s">
        <v>125</v>
      </c>
      <c r="F237" s="92">
        <v>10</v>
      </c>
      <c r="G237" s="108">
        <v>27910</v>
      </c>
      <c r="H237" s="88">
        <v>33715.280012079624</v>
      </c>
      <c r="I237" s="88">
        <v>25882.123712593431</v>
      </c>
    </row>
    <row r="238" spans="1:9" x14ac:dyDescent="0.35">
      <c r="A238" s="84">
        <v>7</v>
      </c>
      <c r="B238" s="85">
        <v>45</v>
      </c>
      <c r="C238" s="17">
        <f t="shared" ca="1" si="5"/>
        <v>26.389041095890413</v>
      </c>
      <c r="D238" s="100" t="s">
        <v>992</v>
      </c>
      <c r="E238" s="86" t="s">
        <v>125</v>
      </c>
      <c r="F238" s="92">
        <v>3</v>
      </c>
      <c r="G238" s="108">
        <v>34500</v>
      </c>
      <c r="H238" s="88">
        <v>41676.000014931822</v>
      </c>
      <c r="I238" s="88">
        <v>31993.309497831371</v>
      </c>
    </row>
    <row r="239" spans="1:9" x14ac:dyDescent="0.35">
      <c r="A239" s="84">
        <v>7</v>
      </c>
      <c r="B239" s="85">
        <v>45</v>
      </c>
      <c r="C239" s="17">
        <f t="shared" ca="1" si="5"/>
        <v>26.389041095890413</v>
      </c>
      <c r="D239" s="100" t="s">
        <v>1024</v>
      </c>
      <c r="E239" s="86" t="s">
        <v>125</v>
      </c>
      <c r="F239" s="92">
        <v>9</v>
      </c>
      <c r="G239" s="108">
        <v>78273</v>
      </c>
      <c r="H239" s="88">
        <v>94553.784033877062</v>
      </c>
      <c r="I239" s="88">
        <v>72585.86418329725</v>
      </c>
    </row>
    <row r="240" spans="1:9" x14ac:dyDescent="0.35">
      <c r="A240" s="84">
        <v>7</v>
      </c>
      <c r="B240" s="85">
        <v>45</v>
      </c>
      <c r="C240" s="17">
        <f t="shared" ca="1" si="5"/>
        <v>26.389041095890413</v>
      </c>
      <c r="D240" s="100" t="s">
        <v>1025</v>
      </c>
      <c r="E240" s="86" t="s">
        <v>125</v>
      </c>
      <c r="F240" s="92">
        <v>3</v>
      </c>
      <c r="G240" s="108">
        <v>330000</v>
      </c>
      <c r="H240" s="88">
        <v>398640.00014282612</v>
      </c>
      <c r="I240" s="88">
        <v>306022.9604140392</v>
      </c>
    </row>
    <row r="241" spans="1:9" x14ac:dyDescent="0.35">
      <c r="A241" s="84">
        <v>7</v>
      </c>
      <c r="B241" s="85">
        <v>45</v>
      </c>
      <c r="C241" s="17">
        <f t="shared" ca="1" si="5"/>
        <v>26.389041095890413</v>
      </c>
      <c r="D241" s="100" t="s">
        <v>51</v>
      </c>
      <c r="E241" s="86" t="s">
        <v>52</v>
      </c>
      <c r="F241" s="109">
        <v>1340</v>
      </c>
      <c r="G241" s="108">
        <v>396639</v>
      </c>
      <c r="H241" s="88">
        <v>479139.91217166791</v>
      </c>
      <c r="I241" s="88">
        <v>367820.12422928511</v>
      </c>
    </row>
    <row r="242" spans="1:9" x14ac:dyDescent="0.35">
      <c r="A242" s="84">
        <v>7</v>
      </c>
      <c r="B242" s="85">
        <v>45</v>
      </c>
      <c r="C242" s="17">
        <f t="shared" ca="1" si="5"/>
        <v>26.389041095890413</v>
      </c>
      <c r="D242" s="100" t="s">
        <v>971</v>
      </c>
      <c r="E242" s="86" t="s">
        <v>125</v>
      </c>
      <c r="F242" s="92">
        <v>8</v>
      </c>
      <c r="G242" s="108">
        <v>643552</v>
      </c>
      <c r="H242" s="88">
        <v>777410.81627853343</v>
      </c>
      <c r="I242" s="88">
        <v>596792.99460719922</v>
      </c>
    </row>
    <row r="243" spans="1:9" x14ac:dyDescent="0.35">
      <c r="A243" s="84">
        <v>7</v>
      </c>
      <c r="B243" s="85">
        <v>45</v>
      </c>
      <c r="C243" s="17">
        <f t="shared" ca="1" si="5"/>
        <v>26.389041095890413</v>
      </c>
      <c r="D243" s="100" t="s">
        <v>972</v>
      </c>
      <c r="E243" s="86" t="s">
        <v>125</v>
      </c>
      <c r="F243" s="92">
        <v>8</v>
      </c>
      <c r="G243" s="108">
        <v>244000</v>
      </c>
      <c r="H243" s="88">
        <v>294752.00010560476</v>
      </c>
      <c r="I243" s="88">
        <v>226271.52224553199</v>
      </c>
    </row>
    <row r="244" spans="1:9" x14ac:dyDescent="0.35">
      <c r="A244" s="84">
        <v>7</v>
      </c>
      <c r="B244" s="85">
        <v>45</v>
      </c>
      <c r="C244" s="17">
        <f t="shared" ca="1" si="5"/>
        <v>26.389041095890413</v>
      </c>
      <c r="D244" s="100" t="s">
        <v>1026</v>
      </c>
      <c r="E244" s="86" t="s">
        <v>125</v>
      </c>
      <c r="F244" s="92">
        <v>7</v>
      </c>
      <c r="G244" s="108">
        <v>213500</v>
      </c>
      <c r="H244" s="88">
        <v>257908.00009240417</v>
      </c>
      <c r="I244" s="88">
        <v>197987.5819648405</v>
      </c>
    </row>
    <row r="245" spans="1:9" x14ac:dyDescent="0.35">
      <c r="A245" s="84">
        <v>7</v>
      </c>
      <c r="B245" s="85">
        <v>45</v>
      </c>
      <c r="C245" s="17">
        <f t="shared" ca="1" si="5"/>
        <v>26.389041095890413</v>
      </c>
      <c r="D245" s="100" t="s">
        <v>1027</v>
      </c>
      <c r="E245" s="86" t="s">
        <v>57</v>
      </c>
      <c r="F245" s="92">
        <v>3.5</v>
      </c>
      <c r="G245" s="108">
        <v>591500</v>
      </c>
      <c r="H245" s="88">
        <v>714532.00025600498</v>
      </c>
      <c r="I245" s="88">
        <v>548522.97298455809</v>
      </c>
    </row>
    <row r="246" spans="1:9" x14ac:dyDescent="0.35">
      <c r="A246" s="84">
        <v>7</v>
      </c>
      <c r="B246" s="85">
        <v>45</v>
      </c>
      <c r="C246" s="17">
        <f t="shared" ca="1" si="5"/>
        <v>26.389041095890413</v>
      </c>
      <c r="D246" s="100" t="s">
        <v>973</v>
      </c>
      <c r="E246" s="86" t="s">
        <v>125</v>
      </c>
      <c r="F246" s="92">
        <v>1</v>
      </c>
      <c r="G246" s="108">
        <v>73467</v>
      </c>
      <c r="H246" s="88">
        <v>88748.136031796996</v>
      </c>
      <c r="I246" s="88">
        <v>68129.057068903698</v>
      </c>
    </row>
    <row r="247" spans="1:9" x14ac:dyDescent="0.35">
      <c r="A247" s="84">
        <v>7</v>
      </c>
      <c r="B247" s="85">
        <v>45</v>
      </c>
      <c r="C247" s="17">
        <f t="shared" ca="1" si="5"/>
        <v>26.389041095890413</v>
      </c>
      <c r="D247" s="100" t="s">
        <v>974</v>
      </c>
      <c r="E247" s="86" t="s">
        <v>125</v>
      </c>
      <c r="F247" s="92">
        <v>5</v>
      </c>
      <c r="G247" s="108">
        <v>614665</v>
      </c>
      <c r="H247" s="88">
        <v>742515.32026603096</v>
      </c>
      <c r="I247" s="88">
        <v>570004.85746331944</v>
      </c>
    </row>
    <row r="248" spans="1:9" x14ac:dyDescent="0.35">
      <c r="A248" s="84">
        <v>7</v>
      </c>
      <c r="B248" s="85">
        <v>45</v>
      </c>
      <c r="C248" s="17">
        <f t="shared" ca="1" si="5"/>
        <v>26.389041095890413</v>
      </c>
      <c r="D248" s="100" t="s">
        <v>975</v>
      </c>
      <c r="E248" s="86" t="s">
        <v>125</v>
      </c>
      <c r="F248" s="92">
        <v>2</v>
      </c>
      <c r="G248" s="108">
        <v>392800</v>
      </c>
      <c r="H248" s="88">
        <v>474502.40017000638</v>
      </c>
      <c r="I248" s="88">
        <v>364260.05712313514</v>
      </c>
    </row>
    <row r="249" spans="1:9" x14ac:dyDescent="0.35">
      <c r="A249" s="84">
        <v>7</v>
      </c>
      <c r="B249" s="85">
        <v>45</v>
      </c>
      <c r="C249" s="17">
        <f t="shared" ca="1" si="5"/>
        <v>26.389041095890413</v>
      </c>
      <c r="D249" s="100" t="s">
        <v>799</v>
      </c>
      <c r="E249" s="86" t="s">
        <v>125</v>
      </c>
      <c r="F249" s="92">
        <v>3</v>
      </c>
      <c r="G249" s="108">
        <v>90300</v>
      </c>
      <c r="H249" s="88">
        <v>109082.40003908242</v>
      </c>
      <c r="I249" s="88">
        <v>83739.010076932536</v>
      </c>
    </row>
    <row r="250" spans="1:9" x14ac:dyDescent="0.35">
      <c r="A250" s="84">
        <v>7</v>
      </c>
      <c r="B250" s="85">
        <v>45</v>
      </c>
      <c r="C250" s="17">
        <f t="shared" ca="1" si="5"/>
        <v>26.389041095890413</v>
      </c>
      <c r="D250" s="100" t="s">
        <v>168</v>
      </c>
      <c r="E250" s="86" t="s">
        <v>125</v>
      </c>
      <c r="F250" s="92">
        <v>5</v>
      </c>
      <c r="G250" s="108">
        <v>187165</v>
      </c>
      <c r="H250" s="88">
        <v>226095.32008100621</v>
      </c>
      <c r="I250" s="88">
        <v>173566.02238149589</v>
      </c>
    </row>
    <row r="251" spans="1:9" x14ac:dyDescent="0.35">
      <c r="A251" s="84">
        <v>7</v>
      </c>
      <c r="B251" s="85">
        <v>45</v>
      </c>
      <c r="C251" s="17">
        <f t="shared" ca="1" si="5"/>
        <v>26.389041095890413</v>
      </c>
      <c r="D251" s="100" t="s">
        <v>173</v>
      </c>
      <c r="E251" s="86" t="s">
        <v>125</v>
      </c>
      <c r="F251" s="92">
        <v>7</v>
      </c>
      <c r="G251" s="108">
        <v>191800</v>
      </c>
      <c r="H251" s="88">
        <v>231694.40008301227</v>
      </c>
      <c r="I251" s="88">
        <v>177864.25396185671</v>
      </c>
    </row>
    <row r="252" spans="1:9" x14ac:dyDescent="0.35">
      <c r="A252" s="84">
        <v>7</v>
      </c>
      <c r="B252" s="85">
        <v>45</v>
      </c>
      <c r="C252" s="17">
        <f t="shared" ca="1" si="5"/>
        <v>26.389041095890413</v>
      </c>
      <c r="D252" s="100" t="s">
        <v>976</v>
      </c>
      <c r="E252" s="86" t="s">
        <v>52</v>
      </c>
      <c r="F252" s="126">
        <v>1.34</v>
      </c>
      <c r="G252" s="108">
        <v>1058781</v>
      </c>
      <c r="H252" s="88">
        <v>1279007.4484582471</v>
      </c>
      <c r="I252" s="88">
        <v>981852.41227314179</v>
      </c>
    </row>
    <row r="253" spans="1:9" x14ac:dyDescent="0.35">
      <c r="A253" s="84">
        <v>7</v>
      </c>
      <c r="B253" s="85">
        <v>45</v>
      </c>
      <c r="C253" s="17">
        <f t="shared" ca="1" si="5"/>
        <v>26.389041095890413</v>
      </c>
      <c r="D253" s="100" t="s">
        <v>977</v>
      </c>
      <c r="E253" s="86" t="s">
        <v>125</v>
      </c>
      <c r="F253" s="92">
        <v>2</v>
      </c>
      <c r="G253" s="108">
        <v>86666</v>
      </c>
      <c r="H253" s="88">
        <v>104692.5280375096</v>
      </c>
      <c r="I253" s="88">
        <v>80369.048143160966</v>
      </c>
    </row>
    <row r="254" spans="1:9" x14ac:dyDescent="0.35">
      <c r="A254" s="84">
        <v>7</v>
      </c>
      <c r="B254" s="85">
        <v>45</v>
      </c>
      <c r="C254" s="17">
        <f t="shared" ca="1" si="5"/>
        <v>26.389041095890413</v>
      </c>
      <c r="D254" s="100" t="s">
        <v>178</v>
      </c>
      <c r="E254" s="86" t="s">
        <v>125</v>
      </c>
      <c r="F254" s="92">
        <v>2</v>
      </c>
      <c r="G254" s="108">
        <v>63200</v>
      </c>
      <c r="H254" s="88">
        <v>76345.600027353372</v>
      </c>
      <c r="I254" s="88">
        <v>58608.033630809936</v>
      </c>
    </row>
    <row r="255" spans="1:9" x14ac:dyDescent="0.35">
      <c r="A255" s="18">
        <v>12</v>
      </c>
      <c r="B255" s="19">
        <v>35</v>
      </c>
      <c r="C255" s="20">
        <f ca="1">B255-($F$2-$D$2)/365</f>
        <v>16.389041095890413</v>
      </c>
      <c r="D255" s="19" t="s">
        <v>66</v>
      </c>
      <c r="E255" s="19" t="s">
        <v>19</v>
      </c>
      <c r="F255" s="20">
        <f>SUM(F256:F468)</f>
        <v>34049.600000000006</v>
      </c>
      <c r="G255" s="21">
        <f>SUM(G256:G468)</f>
        <v>352706540</v>
      </c>
      <c r="H255" s="21">
        <f>SUM(H256:H468)</f>
        <v>426069500.47265327</v>
      </c>
      <c r="I255" s="22">
        <f>SUM(I256:I468)</f>
        <v>327079695.53997809</v>
      </c>
    </row>
    <row r="256" spans="1:9" x14ac:dyDescent="0.35">
      <c r="A256" s="84">
        <v>12</v>
      </c>
      <c r="B256" s="85">
        <v>35</v>
      </c>
      <c r="C256" s="17">
        <f t="shared" ref="C256:C473" ca="1" si="6">B256-($F$2-$D$2)/365</f>
        <v>16.389041095890413</v>
      </c>
      <c r="D256" s="100" t="s">
        <v>502</v>
      </c>
      <c r="E256" s="86" t="s">
        <v>125</v>
      </c>
      <c r="F256" s="89">
        <v>330</v>
      </c>
      <c r="G256" s="90">
        <v>959540</v>
      </c>
      <c r="H256" s="88">
        <v>1159124.320415295</v>
      </c>
      <c r="I256" s="88">
        <v>889822.03465359739</v>
      </c>
    </row>
    <row r="257" spans="1:9" x14ac:dyDescent="0.35">
      <c r="A257" s="84">
        <v>12</v>
      </c>
      <c r="B257" s="85">
        <v>35</v>
      </c>
      <c r="C257" s="17">
        <f t="shared" ca="1" si="6"/>
        <v>16.389041095890413</v>
      </c>
      <c r="D257" s="100" t="s">
        <v>1028</v>
      </c>
      <c r="E257" s="86" t="s">
        <v>125</v>
      </c>
      <c r="F257" s="89">
        <v>94</v>
      </c>
      <c r="G257" s="90">
        <v>869124</v>
      </c>
      <c r="H257" s="88">
        <v>1049901.7923761625</v>
      </c>
      <c r="I257" s="88">
        <v>805975.4528693679</v>
      </c>
    </row>
    <row r="258" spans="1:9" x14ac:dyDescent="0.35">
      <c r="A258" s="84">
        <v>12</v>
      </c>
      <c r="B258" s="85">
        <v>35</v>
      </c>
      <c r="C258" s="17">
        <f t="shared" ca="1" si="6"/>
        <v>16.389041095890413</v>
      </c>
      <c r="D258" s="100" t="s">
        <v>1029</v>
      </c>
      <c r="E258" s="86" t="s">
        <v>132</v>
      </c>
      <c r="F258" s="89">
        <v>12</v>
      </c>
      <c r="G258" s="90">
        <v>138648</v>
      </c>
      <c r="H258" s="88">
        <v>167486.78406000775</v>
      </c>
      <c r="I258" s="88">
        <v>128574.15580450214</v>
      </c>
    </row>
    <row r="259" spans="1:9" x14ac:dyDescent="0.35">
      <c r="A259" s="84">
        <v>12</v>
      </c>
      <c r="B259" s="85">
        <v>35</v>
      </c>
      <c r="C259" s="17">
        <f t="shared" ca="1" si="6"/>
        <v>16.389041095890413</v>
      </c>
      <c r="D259" s="100" t="s">
        <v>1030</v>
      </c>
      <c r="E259" s="91" t="s">
        <v>125</v>
      </c>
      <c r="F259" s="92">
        <v>74</v>
      </c>
      <c r="G259" s="108">
        <v>16379160</v>
      </c>
      <c r="H259" s="88">
        <v>19786025.287089005</v>
      </c>
      <c r="I259" s="88">
        <v>15189087.976652164</v>
      </c>
    </row>
    <row r="260" spans="1:9" x14ac:dyDescent="0.35">
      <c r="A260" s="84">
        <v>12</v>
      </c>
      <c r="B260" s="85">
        <v>35</v>
      </c>
      <c r="C260" s="17">
        <f t="shared" ca="1" si="6"/>
        <v>16.389041095890413</v>
      </c>
      <c r="D260" s="100" t="s">
        <v>391</v>
      </c>
      <c r="E260" s="86" t="s">
        <v>132</v>
      </c>
      <c r="F260" s="89">
        <v>48</v>
      </c>
      <c r="G260" s="90">
        <v>554592</v>
      </c>
      <c r="H260" s="88">
        <v>669947.13624003099</v>
      </c>
      <c r="I260" s="88">
        <v>514296.62321800855</v>
      </c>
    </row>
    <row r="261" spans="1:9" x14ac:dyDescent="0.35">
      <c r="A261" s="84">
        <v>12</v>
      </c>
      <c r="B261" s="85">
        <v>35</v>
      </c>
      <c r="C261" s="17">
        <f t="shared" ca="1" si="6"/>
        <v>16.389041095890413</v>
      </c>
      <c r="D261" s="100" t="s">
        <v>414</v>
      </c>
      <c r="E261" s="86" t="s">
        <v>52</v>
      </c>
      <c r="F261" s="89">
        <v>9.1999999999999993</v>
      </c>
      <c r="G261" s="90">
        <v>2723191</v>
      </c>
      <c r="H261" s="88">
        <v>3289614.7291786144</v>
      </c>
      <c r="I261" s="88">
        <v>2525330.2169480841</v>
      </c>
    </row>
    <row r="262" spans="1:9" x14ac:dyDescent="0.35">
      <c r="A262" s="84">
        <v>12</v>
      </c>
      <c r="B262" s="85">
        <v>35</v>
      </c>
      <c r="C262" s="17">
        <f t="shared" ca="1" si="6"/>
        <v>16.389041095890413</v>
      </c>
      <c r="D262" s="100" t="s">
        <v>506</v>
      </c>
      <c r="E262" s="86" t="s">
        <v>1031</v>
      </c>
      <c r="F262" s="89">
        <v>74</v>
      </c>
      <c r="G262" s="90">
        <v>5442626</v>
      </c>
      <c r="H262" s="88">
        <v>6574692.2103556031</v>
      </c>
      <c r="I262" s="88">
        <v>5047177.3362012738</v>
      </c>
    </row>
    <row r="263" spans="1:9" x14ac:dyDescent="0.35">
      <c r="A263" s="84">
        <v>12</v>
      </c>
      <c r="B263" s="85">
        <v>35</v>
      </c>
      <c r="C263" s="17">
        <f t="shared" ca="1" si="6"/>
        <v>16.389041095890413</v>
      </c>
      <c r="D263" s="100" t="s">
        <v>1032</v>
      </c>
      <c r="E263" s="86" t="s">
        <v>125</v>
      </c>
      <c r="F263" s="89">
        <v>22</v>
      </c>
      <c r="G263" s="90">
        <v>1484274</v>
      </c>
      <c r="H263" s="88">
        <v>1793002.9926424033</v>
      </c>
      <c r="I263" s="88">
        <v>1376430.0713502655</v>
      </c>
    </row>
    <row r="264" spans="1:9" x14ac:dyDescent="0.35">
      <c r="A264" s="84">
        <v>12</v>
      </c>
      <c r="B264" s="85">
        <v>35</v>
      </c>
      <c r="C264" s="17">
        <f t="shared" ca="1" si="6"/>
        <v>16.389041095890413</v>
      </c>
      <c r="D264" s="100" t="s">
        <v>1033</v>
      </c>
      <c r="E264" s="86" t="s">
        <v>125</v>
      </c>
      <c r="F264" s="89">
        <v>20</v>
      </c>
      <c r="G264" s="90">
        <v>2218660</v>
      </c>
      <c r="H264" s="88">
        <v>2680141.2809602502</v>
      </c>
      <c r="I264" s="88">
        <v>2057457.2768248853</v>
      </c>
    </row>
    <row r="265" spans="1:9" x14ac:dyDescent="0.35">
      <c r="A265" s="84">
        <v>12</v>
      </c>
      <c r="B265" s="85">
        <v>35</v>
      </c>
      <c r="C265" s="17">
        <f t="shared" ca="1" si="6"/>
        <v>16.389041095890413</v>
      </c>
      <c r="D265" s="100" t="s">
        <v>1034</v>
      </c>
      <c r="E265" s="86" t="s">
        <v>125</v>
      </c>
      <c r="F265" s="89">
        <v>32</v>
      </c>
      <c r="G265" s="90">
        <v>5324800</v>
      </c>
      <c r="H265" s="88">
        <v>6432358.4023046074</v>
      </c>
      <c r="I265" s="88">
        <v>4937912.3018565932</v>
      </c>
    </row>
    <row r="266" spans="1:9" x14ac:dyDescent="0.35">
      <c r="A266" s="84">
        <v>12</v>
      </c>
      <c r="B266" s="85">
        <v>35</v>
      </c>
      <c r="C266" s="17">
        <f t="shared" ca="1" si="6"/>
        <v>16.389041095890413</v>
      </c>
      <c r="D266" s="100" t="s">
        <v>510</v>
      </c>
      <c r="E266" s="86" t="s">
        <v>125</v>
      </c>
      <c r="F266" s="89">
        <v>74</v>
      </c>
      <c r="G266" s="90">
        <v>2153400</v>
      </c>
      <c r="H266" s="88">
        <v>2601307.2009320054</v>
      </c>
      <c r="I266" s="88">
        <v>1996938.9180472484</v>
      </c>
    </row>
    <row r="267" spans="1:9" x14ac:dyDescent="0.35">
      <c r="A267" s="84">
        <v>12</v>
      </c>
      <c r="B267" s="85">
        <v>35</v>
      </c>
      <c r="C267" s="17">
        <f t="shared" ca="1" si="6"/>
        <v>16.389041095890413</v>
      </c>
      <c r="D267" s="100" t="s">
        <v>1035</v>
      </c>
      <c r="E267" s="86" t="s">
        <v>125</v>
      </c>
      <c r="F267" s="89">
        <v>94</v>
      </c>
      <c r="G267" s="90">
        <v>2735400</v>
      </c>
      <c r="H267" s="88">
        <v>3304363.2011838988</v>
      </c>
      <c r="I267" s="88">
        <v>2536652.1391410995</v>
      </c>
    </row>
    <row r="268" spans="1:9" x14ac:dyDescent="0.35">
      <c r="A268" s="84">
        <v>12</v>
      </c>
      <c r="B268" s="85">
        <v>35</v>
      </c>
      <c r="C268" s="17">
        <f t="shared" ca="1" si="6"/>
        <v>16.389041095890413</v>
      </c>
      <c r="D268" s="100" t="s">
        <v>690</v>
      </c>
      <c r="E268" s="91" t="s">
        <v>57</v>
      </c>
      <c r="F268" s="89">
        <v>4</v>
      </c>
      <c r="G268" s="90">
        <v>676000</v>
      </c>
      <c r="H268" s="88">
        <v>816608.00029257708</v>
      </c>
      <c r="I268" s="88">
        <v>626883.39769663778</v>
      </c>
    </row>
    <row r="269" spans="1:9" x14ac:dyDescent="0.35">
      <c r="A269" s="84">
        <v>12</v>
      </c>
      <c r="B269" s="85">
        <v>35</v>
      </c>
      <c r="C269" s="17">
        <f t="shared" ca="1" si="6"/>
        <v>16.389041095890413</v>
      </c>
      <c r="D269" s="100" t="s">
        <v>297</v>
      </c>
      <c r="E269" s="91" t="s">
        <v>125</v>
      </c>
      <c r="F269" s="89">
        <v>116</v>
      </c>
      <c r="G269" s="90">
        <v>3491600</v>
      </c>
      <c r="H269" s="88">
        <v>4217852.8015111871</v>
      </c>
      <c r="I269" s="88">
        <v>3237908.3896413916</v>
      </c>
    </row>
    <row r="270" spans="1:9" x14ac:dyDescent="0.35">
      <c r="A270" s="84">
        <v>12</v>
      </c>
      <c r="B270" s="85">
        <v>35</v>
      </c>
      <c r="C270" s="17">
        <f t="shared" ca="1" si="6"/>
        <v>16.389041095890413</v>
      </c>
      <c r="D270" s="100" t="s">
        <v>245</v>
      </c>
      <c r="E270" s="91" t="s">
        <v>125</v>
      </c>
      <c r="F270" s="89">
        <v>94</v>
      </c>
      <c r="G270" s="90">
        <v>2415800</v>
      </c>
      <c r="H270" s="88">
        <v>2918286.4010455739</v>
      </c>
      <c r="I270" s="88">
        <v>2240273.5386916241</v>
      </c>
    </row>
    <row r="271" spans="1:9" x14ac:dyDescent="0.35">
      <c r="A271" s="84">
        <v>12</v>
      </c>
      <c r="B271" s="85">
        <v>35</v>
      </c>
      <c r="C271" s="17">
        <f t="shared" ca="1" si="6"/>
        <v>16.389041095890413</v>
      </c>
      <c r="D271" s="100" t="s">
        <v>108</v>
      </c>
      <c r="E271" s="91" t="s">
        <v>52</v>
      </c>
      <c r="F271" s="89">
        <v>9.1999999999999993</v>
      </c>
      <c r="G271" s="90">
        <v>6210708</v>
      </c>
      <c r="H271" s="88">
        <v>7502535.2666880339</v>
      </c>
      <c r="I271" s="88">
        <v>5759452.2679610802</v>
      </c>
    </row>
    <row r="272" spans="1:9" x14ac:dyDescent="0.35">
      <c r="A272" s="84">
        <v>12</v>
      </c>
      <c r="B272" s="85">
        <v>35</v>
      </c>
      <c r="C272" s="17">
        <f t="shared" ca="1" si="6"/>
        <v>16.389041095890413</v>
      </c>
      <c r="D272" s="100" t="s">
        <v>337</v>
      </c>
      <c r="E272" s="91" t="s">
        <v>125</v>
      </c>
      <c r="F272" s="89">
        <v>3</v>
      </c>
      <c r="G272" s="90">
        <v>944400</v>
      </c>
      <c r="H272" s="88">
        <v>1140835.2004087423</v>
      </c>
      <c r="I272" s="88">
        <v>875782.07216672297</v>
      </c>
    </row>
    <row r="273" spans="1:9" x14ac:dyDescent="0.35">
      <c r="A273" s="84">
        <v>12</v>
      </c>
      <c r="B273" s="85">
        <v>35</v>
      </c>
      <c r="C273" s="17">
        <f t="shared" ca="1" si="6"/>
        <v>16.389041095890413</v>
      </c>
      <c r="D273" s="100" t="s">
        <v>300</v>
      </c>
      <c r="E273" s="91" t="s">
        <v>125</v>
      </c>
      <c r="F273" s="89">
        <v>30</v>
      </c>
      <c r="G273" s="90">
        <v>903000</v>
      </c>
      <c r="H273" s="88">
        <v>1090824.0003908242</v>
      </c>
      <c r="I273" s="88">
        <v>837390.10076932539</v>
      </c>
    </row>
    <row r="274" spans="1:9" x14ac:dyDescent="0.35">
      <c r="A274" s="84">
        <v>12</v>
      </c>
      <c r="B274" s="85">
        <v>35</v>
      </c>
      <c r="C274" s="17">
        <f t="shared" ca="1" si="6"/>
        <v>16.389041095890413</v>
      </c>
      <c r="D274" s="100" t="s">
        <v>1036</v>
      </c>
      <c r="E274" s="91" t="s">
        <v>125</v>
      </c>
      <c r="F274" s="89">
        <v>40</v>
      </c>
      <c r="G274" s="90">
        <v>434680</v>
      </c>
      <c r="H274" s="88">
        <v>525093.44018813234</v>
      </c>
      <c r="I274" s="88">
        <v>403097.15282658959</v>
      </c>
    </row>
    <row r="275" spans="1:9" x14ac:dyDescent="0.35">
      <c r="A275" s="84">
        <v>12</v>
      </c>
      <c r="B275" s="85">
        <v>35</v>
      </c>
      <c r="C275" s="17">
        <f t="shared" ca="1" si="6"/>
        <v>16.389041095890413</v>
      </c>
      <c r="D275" s="100" t="s">
        <v>1037</v>
      </c>
      <c r="E275" s="91" t="s">
        <v>125</v>
      </c>
      <c r="F275" s="89">
        <v>54</v>
      </c>
      <c r="G275" s="90">
        <v>102816</v>
      </c>
      <c r="H275" s="88">
        <v>124201.72804449942</v>
      </c>
      <c r="I275" s="88">
        <v>95345.626357363188</v>
      </c>
    </row>
    <row r="276" spans="1:9" x14ac:dyDescent="0.35">
      <c r="A276" s="84">
        <v>12</v>
      </c>
      <c r="B276" s="85">
        <v>35</v>
      </c>
      <c r="C276" s="17">
        <f t="shared" ca="1" si="6"/>
        <v>16.389041095890413</v>
      </c>
      <c r="D276" s="100" t="s">
        <v>78</v>
      </c>
      <c r="E276" s="91" t="s">
        <v>125</v>
      </c>
      <c r="F276" s="89">
        <v>54</v>
      </c>
      <c r="G276" s="90">
        <v>21006</v>
      </c>
      <c r="H276" s="88">
        <v>25375.248009091531</v>
      </c>
      <c r="I276" s="88">
        <v>19479.752443810019</v>
      </c>
    </row>
    <row r="277" spans="1:9" x14ac:dyDescent="0.35">
      <c r="A277" s="84">
        <v>12</v>
      </c>
      <c r="B277" s="85">
        <v>35</v>
      </c>
      <c r="C277" s="17">
        <f t="shared" ca="1" si="6"/>
        <v>16.389041095890413</v>
      </c>
      <c r="D277" s="100" t="s">
        <v>1038</v>
      </c>
      <c r="E277" s="91" t="s">
        <v>132</v>
      </c>
      <c r="F277" s="89">
        <v>324</v>
      </c>
      <c r="G277" s="90">
        <v>338580</v>
      </c>
      <c r="H277" s="88">
        <v>409004.6401465396</v>
      </c>
      <c r="I277" s="88">
        <v>313979.55738480418</v>
      </c>
    </row>
    <row r="278" spans="1:9" x14ac:dyDescent="0.35">
      <c r="A278" s="84">
        <v>12</v>
      </c>
      <c r="B278" s="85">
        <v>35</v>
      </c>
      <c r="C278" s="17">
        <f t="shared" ca="1" si="6"/>
        <v>16.389041095890413</v>
      </c>
      <c r="D278" s="100" t="s">
        <v>1039</v>
      </c>
      <c r="E278" s="91" t="s">
        <v>132</v>
      </c>
      <c r="F278" s="89">
        <v>432</v>
      </c>
      <c r="G278" s="90">
        <v>1155168</v>
      </c>
      <c r="H278" s="88">
        <v>1395442.9444999641</v>
      </c>
      <c r="I278" s="88">
        <v>1071236.154956257</v>
      </c>
    </row>
    <row r="279" spans="1:9" x14ac:dyDescent="0.35">
      <c r="A279" s="84">
        <v>12</v>
      </c>
      <c r="B279" s="85">
        <v>35</v>
      </c>
      <c r="C279" s="17">
        <f t="shared" ca="1" si="6"/>
        <v>16.389041095890413</v>
      </c>
      <c r="D279" s="100" t="s">
        <v>394</v>
      </c>
      <c r="E279" s="91" t="s">
        <v>132</v>
      </c>
      <c r="F279" s="89">
        <v>108</v>
      </c>
      <c r="G279" s="90">
        <v>279720</v>
      </c>
      <c r="H279" s="88">
        <v>337901.76012106461</v>
      </c>
      <c r="I279" s="88">
        <v>259396.18935459104</v>
      </c>
    </row>
    <row r="280" spans="1:9" x14ac:dyDescent="0.35">
      <c r="A280" s="84">
        <v>12</v>
      </c>
      <c r="B280" s="85">
        <v>35</v>
      </c>
      <c r="C280" s="17">
        <f t="shared" ca="1" si="6"/>
        <v>16.389041095890413</v>
      </c>
      <c r="D280" s="100" t="s">
        <v>630</v>
      </c>
      <c r="E280" s="91" t="s">
        <v>132</v>
      </c>
      <c r="F280" s="89">
        <v>240</v>
      </c>
      <c r="G280" s="90">
        <v>2714640</v>
      </c>
      <c r="H280" s="88">
        <v>3279285.1211749138</v>
      </c>
      <c r="I280" s="88">
        <v>2517400.5129041434</v>
      </c>
    </row>
    <row r="281" spans="1:9" x14ac:dyDescent="0.35">
      <c r="A281" s="84">
        <v>12</v>
      </c>
      <c r="B281" s="85">
        <v>35</v>
      </c>
      <c r="C281" s="17">
        <f t="shared" ca="1" si="6"/>
        <v>16.389041095890413</v>
      </c>
      <c r="D281" s="100" t="s">
        <v>559</v>
      </c>
      <c r="E281" s="91" t="s">
        <v>125</v>
      </c>
      <c r="F281" s="89">
        <v>12</v>
      </c>
      <c r="G281" s="90">
        <v>410652</v>
      </c>
      <c r="H281" s="88">
        <v>496067.61617773282</v>
      </c>
      <c r="I281" s="88">
        <v>380814.97193923034</v>
      </c>
    </row>
    <row r="282" spans="1:9" x14ac:dyDescent="0.35">
      <c r="A282" s="84">
        <v>12</v>
      </c>
      <c r="B282" s="85">
        <v>35</v>
      </c>
      <c r="C282" s="17">
        <f t="shared" ca="1" si="6"/>
        <v>16.389041095890413</v>
      </c>
      <c r="D282" s="100" t="s">
        <v>1040</v>
      </c>
      <c r="E282" s="91" t="s">
        <v>125</v>
      </c>
      <c r="F282" s="89">
        <v>54</v>
      </c>
      <c r="G282" s="90">
        <v>941760</v>
      </c>
      <c r="H282" s="88">
        <v>1137646.0804075997</v>
      </c>
      <c r="I282" s="88">
        <v>873333.8884834107</v>
      </c>
    </row>
    <row r="283" spans="1:9" x14ac:dyDescent="0.35">
      <c r="A283" s="84">
        <v>12</v>
      </c>
      <c r="B283" s="85">
        <v>35</v>
      </c>
      <c r="C283" s="17">
        <f t="shared" ca="1" si="6"/>
        <v>16.389041095890413</v>
      </c>
      <c r="D283" s="100" t="s">
        <v>525</v>
      </c>
      <c r="E283" s="91" t="s">
        <v>125</v>
      </c>
      <c r="F283" s="89">
        <v>54</v>
      </c>
      <c r="G283" s="90">
        <v>809676</v>
      </c>
      <c r="H283" s="88">
        <v>978088.60835043294</v>
      </c>
      <c r="I283" s="88">
        <v>750846.80756423506</v>
      </c>
    </row>
    <row r="284" spans="1:9" x14ac:dyDescent="0.35">
      <c r="A284" s="84">
        <v>12</v>
      </c>
      <c r="B284" s="85">
        <v>35</v>
      </c>
      <c r="C284" s="17">
        <f t="shared" ca="1" si="6"/>
        <v>16.389041095890413</v>
      </c>
      <c r="D284" s="100" t="s">
        <v>262</v>
      </c>
      <c r="E284" s="91" t="s">
        <v>125</v>
      </c>
      <c r="F284" s="89">
        <v>108</v>
      </c>
      <c r="G284" s="90">
        <v>62100</v>
      </c>
      <c r="H284" s="88">
        <v>75016.800026877274</v>
      </c>
      <c r="I284" s="88">
        <v>57587.957096096463</v>
      </c>
    </row>
    <row r="285" spans="1:9" x14ac:dyDescent="0.35">
      <c r="A285" s="84">
        <v>12</v>
      </c>
      <c r="B285" s="85">
        <v>35</v>
      </c>
      <c r="C285" s="17">
        <f t="shared" ca="1" si="6"/>
        <v>16.389041095890413</v>
      </c>
      <c r="D285" s="100" t="s">
        <v>527</v>
      </c>
      <c r="E285" s="91" t="s">
        <v>125</v>
      </c>
      <c r="F285" s="89">
        <v>54</v>
      </c>
      <c r="G285" s="90">
        <v>37206</v>
      </c>
      <c r="H285" s="88">
        <v>44944.848016102995</v>
      </c>
      <c r="I285" s="88">
        <v>34502.697773226493</v>
      </c>
    </row>
    <row r="286" spans="1:9" x14ac:dyDescent="0.35">
      <c r="A286" s="84">
        <v>12</v>
      </c>
      <c r="B286" s="85">
        <v>35</v>
      </c>
      <c r="C286" s="17">
        <f t="shared" ca="1" si="6"/>
        <v>16.389041095890413</v>
      </c>
      <c r="D286" s="100" t="s">
        <v>1041</v>
      </c>
      <c r="E286" s="91" t="s">
        <v>125</v>
      </c>
      <c r="F286" s="89">
        <v>54</v>
      </c>
      <c r="G286" s="90">
        <v>132570</v>
      </c>
      <c r="H286" s="88">
        <v>160144.56005737715</v>
      </c>
      <c r="I286" s="88">
        <v>122937.76927905811</v>
      </c>
    </row>
    <row r="287" spans="1:9" x14ac:dyDescent="0.35">
      <c r="A287" s="84">
        <v>12</v>
      </c>
      <c r="B287" s="85">
        <v>35</v>
      </c>
      <c r="C287" s="17">
        <f t="shared" ca="1" si="6"/>
        <v>16.389041095890413</v>
      </c>
      <c r="D287" s="100" t="s">
        <v>529</v>
      </c>
      <c r="E287" s="91" t="s">
        <v>125</v>
      </c>
      <c r="F287" s="89">
        <v>120</v>
      </c>
      <c r="G287" s="90">
        <v>251880</v>
      </c>
      <c r="H287" s="88">
        <v>304271.0401090153</v>
      </c>
      <c r="I287" s="88">
        <v>233578.97960329757</v>
      </c>
    </row>
    <row r="288" spans="1:9" x14ac:dyDescent="0.35">
      <c r="A288" s="84">
        <v>12</v>
      </c>
      <c r="B288" s="85">
        <v>35</v>
      </c>
      <c r="C288" s="17">
        <f t="shared" ca="1" si="6"/>
        <v>16.389041095890413</v>
      </c>
      <c r="D288" s="100" t="s">
        <v>531</v>
      </c>
      <c r="E288" s="91" t="s">
        <v>125</v>
      </c>
      <c r="F288" s="89">
        <v>12</v>
      </c>
      <c r="G288" s="90">
        <v>2848860</v>
      </c>
      <c r="H288" s="88">
        <v>3441422.8812330049</v>
      </c>
      <c r="I288" s="88">
        <v>2641868.3969852715</v>
      </c>
    </row>
    <row r="289" spans="1:9" x14ac:dyDescent="0.35">
      <c r="A289" s="84">
        <v>12</v>
      </c>
      <c r="B289" s="85">
        <v>35</v>
      </c>
      <c r="C289" s="17">
        <f t="shared" ca="1" si="6"/>
        <v>16.389041095890413</v>
      </c>
      <c r="D289" s="100" t="s">
        <v>564</v>
      </c>
      <c r="E289" s="91" t="s">
        <v>125</v>
      </c>
      <c r="F289" s="89">
        <v>270</v>
      </c>
      <c r="G289" s="90">
        <v>70470</v>
      </c>
      <c r="H289" s="88">
        <v>85127.760030499863</v>
      </c>
      <c r="I289" s="88">
        <v>65349.812182961636</v>
      </c>
    </row>
    <row r="290" spans="1:9" x14ac:dyDescent="0.35">
      <c r="A290" s="84">
        <v>12</v>
      </c>
      <c r="B290" s="85">
        <v>35</v>
      </c>
      <c r="C290" s="17">
        <f t="shared" ca="1" si="6"/>
        <v>16.389041095890413</v>
      </c>
      <c r="D290" s="100" t="s">
        <v>637</v>
      </c>
      <c r="E290" s="91" t="s">
        <v>125</v>
      </c>
      <c r="F290" s="89">
        <v>108</v>
      </c>
      <c r="G290" s="90">
        <v>501984</v>
      </c>
      <c r="H290" s="88">
        <v>606396.67221726186</v>
      </c>
      <c r="I290" s="88">
        <v>465510.99927418499</v>
      </c>
    </row>
    <row r="291" spans="1:9" x14ac:dyDescent="0.35">
      <c r="A291" s="84">
        <v>12</v>
      </c>
      <c r="B291" s="85">
        <v>35</v>
      </c>
      <c r="C291" s="17">
        <f t="shared" ca="1" si="6"/>
        <v>16.389041095890413</v>
      </c>
      <c r="D291" s="100" t="s">
        <v>93</v>
      </c>
      <c r="E291" s="91" t="s">
        <v>125</v>
      </c>
      <c r="F291" s="89">
        <v>54</v>
      </c>
      <c r="G291" s="90">
        <v>199476</v>
      </c>
      <c r="H291" s="88">
        <v>240967.00808633451</v>
      </c>
      <c r="I291" s="88">
        <v>184982.53348954814</v>
      </c>
    </row>
    <row r="292" spans="1:9" x14ac:dyDescent="0.35">
      <c r="A292" s="84">
        <v>12</v>
      </c>
      <c r="B292" s="85">
        <v>35</v>
      </c>
      <c r="C292" s="17">
        <f t="shared" ca="1" si="6"/>
        <v>16.389041095890413</v>
      </c>
      <c r="D292" s="100" t="s">
        <v>1042</v>
      </c>
      <c r="E292" s="91" t="s">
        <v>125</v>
      </c>
      <c r="F292" s="89">
        <v>12</v>
      </c>
      <c r="G292" s="90">
        <v>393552</v>
      </c>
      <c r="H292" s="88">
        <v>475410.81617033185</v>
      </c>
      <c r="I292" s="88">
        <v>364957.41853595746</v>
      </c>
    </row>
    <row r="293" spans="1:9" x14ac:dyDescent="0.35">
      <c r="A293" s="84">
        <v>12</v>
      </c>
      <c r="B293" s="85">
        <v>35</v>
      </c>
      <c r="C293" s="17">
        <f t="shared" ca="1" si="6"/>
        <v>16.389041095890413</v>
      </c>
      <c r="D293" s="100" t="s">
        <v>409</v>
      </c>
      <c r="E293" s="91" t="s">
        <v>125</v>
      </c>
      <c r="F293" s="89">
        <v>108</v>
      </c>
      <c r="G293" s="90">
        <v>1025352</v>
      </c>
      <c r="H293" s="88">
        <v>1238625.2164437789</v>
      </c>
      <c r="I293" s="88">
        <v>950852.28638319974</v>
      </c>
    </row>
    <row r="294" spans="1:9" x14ac:dyDescent="0.35">
      <c r="A294" s="84">
        <v>12</v>
      </c>
      <c r="B294" s="85">
        <v>35</v>
      </c>
      <c r="C294" s="17">
        <f t="shared" ca="1" si="6"/>
        <v>16.389041095890413</v>
      </c>
      <c r="D294" s="100" t="s">
        <v>96</v>
      </c>
      <c r="E294" s="91" t="s">
        <v>125</v>
      </c>
      <c r="F294" s="89">
        <v>54</v>
      </c>
      <c r="G294" s="90">
        <v>65124</v>
      </c>
      <c r="H294" s="88">
        <v>78669.792028186086</v>
      </c>
      <c r="I294" s="88">
        <v>60392.240224254208</v>
      </c>
    </row>
    <row r="295" spans="1:9" x14ac:dyDescent="0.35">
      <c r="A295" s="84">
        <v>12</v>
      </c>
      <c r="B295" s="85">
        <v>35</v>
      </c>
      <c r="C295" s="17">
        <f t="shared" ca="1" si="6"/>
        <v>16.389041095890413</v>
      </c>
      <c r="D295" s="100" t="s">
        <v>538</v>
      </c>
      <c r="E295" s="91" t="s">
        <v>125</v>
      </c>
      <c r="F295" s="89">
        <v>54</v>
      </c>
      <c r="G295" s="90">
        <v>231876</v>
      </c>
      <c r="H295" s="88">
        <v>280106.20810035744</v>
      </c>
      <c r="I295" s="88">
        <v>215028.42414838108</v>
      </c>
    </row>
    <row r="296" spans="1:9" x14ac:dyDescent="0.35">
      <c r="A296" s="84">
        <v>12</v>
      </c>
      <c r="B296" s="85">
        <v>35</v>
      </c>
      <c r="C296" s="17">
        <f t="shared" ca="1" si="6"/>
        <v>16.389041095890413</v>
      </c>
      <c r="D296" s="100" t="s">
        <v>1043</v>
      </c>
      <c r="E296" s="91" t="s">
        <v>125</v>
      </c>
      <c r="F296" s="89">
        <v>162</v>
      </c>
      <c r="G296" s="90">
        <v>446958</v>
      </c>
      <c r="H296" s="88">
        <v>539925.26419344626</v>
      </c>
      <c r="I296" s="88">
        <v>414483.06163860037</v>
      </c>
    </row>
    <row r="297" spans="1:9" x14ac:dyDescent="0.35">
      <c r="A297" s="84">
        <v>12</v>
      </c>
      <c r="B297" s="85">
        <v>35</v>
      </c>
      <c r="C297" s="17">
        <f t="shared" ca="1" si="6"/>
        <v>16.389041095890413</v>
      </c>
      <c r="D297" s="100" t="s">
        <v>1044</v>
      </c>
      <c r="E297" s="91" t="s">
        <v>125</v>
      </c>
      <c r="F297" s="89">
        <v>54</v>
      </c>
      <c r="G297" s="90">
        <v>2227878</v>
      </c>
      <c r="H297" s="88">
        <v>2691276.62496424</v>
      </c>
      <c r="I297" s="88">
        <v>2066005.5181857843</v>
      </c>
    </row>
    <row r="298" spans="1:9" x14ac:dyDescent="0.35">
      <c r="A298" s="84">
        <v>12</v>
      </c>
      <c r="B298" s="85">
        <v>35</v>
      </c>
      <c r="C298" s="17">
        <f t="shared" ca="1" si="6"/>
        <v>16.389041095890413</v>
      </c>
      <c r="D298" s="100" t="s">
        <v>963</v>
      </c>
      <c r="E298" s="91" t="s">
        <v>125</v>
      </c>
      <c r="F298" s="89">
        <v>54</v>
      </c>
      <c r="G298" s="90">
        <v>1903014</v>
      </c>
      <c r="H298" s="88">
        <v>2298840.9128236366</v>
      </c>
      <c r="I298" s="88">
        <v>1764745.3878465525</v>
      </c>
    </row>
    <row r="299" spans="1:9" x14ac:dyDescent="0.35">
      <c r="A299" s="84">
        <v>12</v>
      </c>
      <c r="B299" s="85">
        <v>35</v>
      </c>
      <c r="C299" s="17">
        <f t="shared" ref="C299:C308" ca="1" si="7">B299-($F$2-$D$2)/365</f>
        <v>16.389041095890413</v>
      </c>
      <c r="D299" s="100" t="s">
        <v>1045</v>
      </c>
      <c r="E299" s="91" t="s">
        <v>125</v>
      </c>
      <c r="F299" s="89">
        <v>432</v>
      </c>
      <c r="G299" s="90">
        <v>367200</v>
      </c>
      <c r="H299" s="88">
        <v>443577.60015892651</v>
      </c>
      <c r="I299" s="88">
        <v>340520.09413343994</v>
      </c>
    </row>
    <row r="300" spans="1:9" x14ac:dyDescent="0.35">
      <c r="A300" s="84">
        <v>12</v>
      </c>
      <c r="B300" s="85">
        <v>35</v>
      </c>
      <c r="C300" s="17">
        <f t="shared" ca="1" si="7"/>
        <v>16.389041095890413</v>
      </c>
      <c r="D300" s="100" t="s">
        <v>1046</v>
      </c>
      <c r="E300" s="91" t="s">
        <v>125</v>
      </c>
      <c r="F300" s="89">
        <v>54</v>
      </c>
      <c r="G300" s="90">
        <v>135000</v>
      </c>
      <c r="H300" s="88">
        <v>163080.00005842888</v>
      </c>
      <c r="I300" s="88">
        <v>125191.21107847059</v>
      </c>
    </row>
    <row r="301" spans="1:9" x14ac:dyDescent="0.35">
      <c r="A301" s="84">
        <v>12</v>
      </c>
      <c r="B301" s="85">
        <v>35</v>
      </c>
      <c r="C301" s="17">
        <f t="shared" ca="1" si="7"/>
        <v>16.389041095890413</v>
      </c>
      <c r="D301" s="100" t="s">
        <v>1047</v>
      </c>
      <c r="E301" s="91" t="s">
        <v>125</v>
      </c>
      <c r="F301" s="89">
        <v>18</v>
      </c>
      <c r="G301" s="90">
        <v>64800</v>
      </c>
      <c r="H301" s="88">
        <v>78278.400028045857</v>
      </c>
      <c r="I301" s="88">
        <v>60091.781317665875</v>
      </c>
    </row>
    <row r="302" spans="1:9" x14ac:dyDescent="0.35">
      <c r="A302" s="84">
        <v>12</v>
      </c>
      <c r="B302" s="85">
        <v>35</v>
      </c>
      <c r="C302" s="17">
        <f t="shared" ca="1" si="7"/>
        <v>16.389041095890413</v>
      </c>
      <c r="D302" s="100" t="s">
        <v>1048</v>
      </c>
      <c r="E302" s="91" t="s">
        <v>125</v>
      </c>
      <c r="F302" s="89">
        <v>840</v>
      </c>
      <c r="G302" s="90">
        <v>8148000</v>
      </c>
      <c r="H302" s="88">
        <v>9842784.0035265069</v>
      </c>
      <c r="I302" s="88">
        <v>7555985.0953139132</v>
      </c>
    </row>
    <row r="303" spans="1:9" x14ac:dyDescent="0.35">
      <c r="A303" s="84">
        <v>12</v>
      </c>
      <c r="B303" s="85">
        <v>35</v>
      </c>
      <c r="C303" s="17">
        <f t="shared" ca="1" si="7"/>
        <v>16.389041095890413</v>
      </c>
      <c r="D303" s="100" t="s">
        <v>1049</v>
      </c>
      <c r="E303" s="91" t="s">
        <v>125</v>
      </c>
      <c r="F303" s="89">
        <v>42</v>
      </c>
      <c r="G303" s="90">
        <v>1050000</v>
      </c>
      <c r="H303" s="88">
        <v>1268400.0004544468</v>
      </c>
      <c r="I303" s="88">
        <v>973709.41949921555</v>
      </c>
    </row>
    <row r="304" spans="1:9" x14ac:dyDescent="0.35">
      <c r="A304" s="84">
        <v>12</v>
      </c>
      <c r="B304" s="85">
        <v>35</v>
      </c>
      <c r="C304" s="17">
        <f t="shared" ca="1" si="7"/>
        <v>16.389041095890413</v>
      </c>
      <c r="D304" s="100" t="s">
        <v>1050</v>
      </c>
      <c r="E304" s="91" t="s">
        <v>125</v>
      </c>
      <c r="F304" s="89">
        <v>42</v>
      </c>
      <c r="G304" s="90">
        <v>4620000</v>
      </c>
      <c r="H304" s="88">
        <v>5580960.0019995654</v>
      </c>
      <c r="I304" s="88">
        <v>4284321.4457965484</v>
      </c>
    </row>
    <row r="305" spans="1:9" x14ac:dyDescent="0.35">
      <c r="A305" s="84">
        <v>12</v>
      </c>
      <c r="B305" s="85">
        <v>35</v>
      </c>
      <c r="C305" s="17">
        <f t="shared" ca="1" si="7"/>
        <v>16.389041095890413</v>
      </c>
      <c r="D305" s="100" t="s">
        <v>1051</v>
      </c>
      <c r="E305" s="91" t="s">
        <v>125</v>
      </c>
      <c r="F305" s="89">
        <v>42</v>
      </c>
      <c r="G305" s="90">
        <v>1050000</v>
      </c>
      <c r="H305" s="88">
        <v>1268400.0004544468</v>
      </c>
      <c r="I305" s="88">
        <v>973709.41949921555</v>
      </c>
    </row>
    <row r="306" spans="1:9" x14ac:dyDescent="0.35">
      <c r="A306" s="84">
        <v>12</v>
      </c>
      <c r="B306" s="85">
        <v>35</v>
      </c>
      <c r="C306" s="17">
        <f t="shared" ca="1" si="7"/>
        <v>16.389041095890413</v>
      </c>
      <c r="D306" s="100" t="s">
        <v>690</v>
      </c>
      <c r="E306" s="91" t="s">
        <v>57</v>
      </c>
      <c r="F306" s="89">
        <v>3</v>
      </c>
      <c r="G306" s="90">
        <v>507000</v>
      </c>
      <c r="H306" s="88">
        <v>612456.00021943287</v>
      </c>
      <c r="I306" s="88">
        <v>470162.54827247839</v>
      </c>
    </row>
    <row r="307" spans="1:9" x14ac:dyDescent="0.35">
      <c r="A307" s="84">
        <v>12</v>
      </c>
      <c r="B307" s="85">
        <v>35</v>
      </c>
      <c r="C307" s="17">
        <f t="shared" ca="1" si="7"/>
        <v>16.389041095890413</v>
      </c>
      <c r="D307" s="100" t="s">
        <v>1052</v>
      </c>
      <c r="E307" s="91" t="s">
        <v>125</v>
      </c>
      <c r="F307" s="89">
        <v>12</v>
      </c>
      <c r="G307" s="90">
        <v>711996</v>
      </c>
      <c r="H307" s="88">
        <v>860091.16830815643</v>
      </c>
      <c r="I307" s="88">
        <v>660264.0112816795</v>
      </c>
    </row>
    <row r="308" spans="1:9" x14ac:dyDescent="0.35">
      <c r="A308" s="84">
        <v>12</v>
      </c>
      <c r="B308" s="85">
        <v>35</v>
      </c>
      <c r="C308" s="17">
        <f t="shared" ca="1" si="7"/>
        <v>16.389041095890413</v>
      </c>
      <c r="D308" s="100" t="s">
        <v>1053</v>
      </c>
      <c r="E308" s="91" t="s">
        <v>125</v>
      </c>
      <c r="F308" s="89">
        <v>42</v>
      </c>
      <c r="G308" s="90">
        <v>2491986</v>
      </c>
      <c r="H308" s="88">
        <v>3010319.0890785474</v>
      </c>
      <c r="I308" s="88">
        <v>2310924.0394858783</v>
      </c>
    </row>
    <row r="309" spans="1:9" x14ac:dyDescent="0.35">
      <c r="A309" s="84">
        <v>12</v>
      </c>
      <c r="B309" s="85">
        <v>35</v>
      </c>
      <c r="C309" s="17">
        <f t="shared" ref="C309:C360" ca="1" si="8">B309-($F$2-$D$2)/365</f>
        <v>16.389041095890413</v>
      </c>
      <c r="D309" s="100" t="s">
        <v>502</v>
      </c>
      <c r="E309" s="91" t="s">
        <v>125</v>
      </c>
      <c r="F309" s="89">
        <v>221</v>
      </c>
      <c r="G309" s="90">
        <v>642668</v>
      </c>
      <c r="H309" s="88">
        <v>776342.9442781508</v>
      </c>
      <c r="I309" s="88">
        <v>595973.2240102113</v>
      </c>
    </row>
    <row r="310" spans="1:9" x14ac:dyDescent="0.35">
      <c r="A310" s="84">
        <v>12</v>
      </c>
      <c r="B310" s="85">
        <v>35</v>
      </c>
      <c r="C310" s="17">
        <f t="shared" ca="1" si="8"/>
        <v>16.389041095890413</v>
      </c>
      <c r="D310" s="100" t="s">
        <v>1054</v>
      </c>
      <c r="E310" s="91" t="s">
        <v>125</v>
      </c>
      <c r="F310" s="89">
        <v>69</v>
      </c>
      <c r="G310" s="90">
        <v>637974</v>
      </c>
      <c r="H310" s="88">
        <v>770672.59227611928</v>
      </c>
      <c r="I310" s="88">
        <v>591620.27923389769</v>
      </c>
    </row>
    <row r="311" spans="1:9" x14ac:dyDescent="0.35">
      <c r="A311" s="84">
        <v>12</v>
      </c>
      <c r="B311" s="85">
        <v>35</v>
      </c>
      <c r="C311" s="17">
        <f t="shared" ca="1" si="8"/>
        <v>16.389041095890413</v>
      </c>
      <c r="D311" s="100" t="s">
        <v>1029</v>
      </c>
      <c r="E311" s="91" t="s">
        <v>132</v>
      </c>
      <c r="F311" s="89">
        <v>12</v>
      </c>
      <c r="G311" s="90">
        <v>138648</v>
      </c>
      <c r="H311" s="88">
        <v>167486.78406000775</v>
      </c>
      <c r="I311" s="88">
        <v>128574.15580450214</v>
      </c>
    </row>
    <row r="312" spans="1:9" x14ac:dyDescent="0.35">
      <c r="A312" s="84">
        <v>12</v>
      </c>
      <c r="B312" s="85">
        <v>35</v>
      </c>
      <c r="C312" s="17">
        <f t="shared" ca="1" si="8"/>
        <v>16.389041095890413</v>
      </c>
      <c r="D312" s="100" t="s">
        <v>1030</v>
      </c>
      <c r="E312" s="91" t="s">
        <v>125</v>
      </c>
      <c r="F312" s="89">
        <v>50</v>
      </c>
      <c r="G312" s="90">
        <v>11067000</v>
      </c>
      <c r="H312" s="88">
        <v>13368936.004789868</v>
      </c>
      <c r="I312" s="88">
        <v>10262897.281521732</v>
      </c>
    </row>
    <row r="313" spans="1:9" x14ac:dyDescent="0.35">
      <c r="A313" s="84">
        <v>12</v>
      </c>
      <c r="B313" s="85">
        <v>35</v>
      </c>
      <c r="C313" s="17">
        <f t="shared" ca="1" si="8"/>
        <v>16.389041095890413</v>
      </c>
      <c r="D313" s="100" t="s">
        <v>1055</v>
      </c>
      <c r="E313" s="91" t="s">
        <v>52</v>
      </c>
      <c r="F313" s="94">
        <v>7220</v>
      </c>
      <c r="G313" s="90">
        <v>2137113</v>
      </c>
      <c r="H313" s="88">
        <v>2581632.5049249562</v>
      </c>
      <c r="I313" s="88">
        <v>1981835.2939373592</v>
      </c>
    </row>
    <row r="314" spans="1:9" x14ac:dyDescent="0.35">
      <c r="A314" s="84">
        <v>12</v>
      </c>
      <c r="B314" s="85">
        <v>35</v>
      </c>
      <c r="C314" s="17">
        <f t="shared" ca="1" si="8"/>
        <v>16.389041095890413</v>
      </c>
      <c r="D314" s="100" t="s">
        <v>1056</v>
      </c>
      <c r="E314" s="91" t="s">
        <v>125</v>
      </c>
      <c r="F314" s="89">
        <v>43</v>
      </c>
      <c r="G314" s="90">
        <v>81872</v>
      </c>
      <c r="H314" s="88">
        <v>98901.376035434732</v>
      </c>
      <c r="I314" s="88">
        <v>75923.369136418842</v>
      </c>
    </row>
    <row r="315" spans="1:9" x14ac:dyDescent="0.35">
      <c r="A315" s="84">
        <v>12</v>
      </c>
      <c r="B315" s="85">
        <v>35</v>
      </c>
      <c r="C315" s="17">
        <f t="shared" ca="1" si="8"/>
        <v>16.389041095890413</v>
      </c>
      <c r="D315" s="100" t="s">
        <v>78</v>
      </c>
      <c r="E315" s="91" t="s">
        <v>125</v>
      </c>
      <c r="F315" s="89">
        <v>43</v>
      </c>
      <c r="G315" s="90">
        <v>16727</v>
      </c>
      <c r="H315" s="88">
        <v>20206.216007239553</v>
      </c>
      <c r="I315" s="88">
        <v>15511.654723774647</v>
      </c>
    </row>
    <row r="316" spans="1:9" x14ac:dyDescent="0.35">
      <c r="A316" s="84">
        <v>12</v>
      </c>
      <c r="B316" s="85">
        <v>35</v>
      </c>
      <c r="C316" s="17">
        <f t="shared" ca="1" si="8"/>
        <v>16.389041095890413</v>
      </c>
      <c r="D316" s="100" t="s">
        <v>393</v>
      </c>
      <c r="E316" s="91" t="s">
        <v>132</v>
      </c>
      <c r="F316" s="89">
        <v>258</v>
      </c>
      <c r="G316" s="90">
        <v>269610</v>
      </c>
      <c r="H316" s="88">
        <v>325688.88011668896</v>
      </c>
      <c r="I316" s="88">
        <v>250020.75865827003</v>
      </c>
    </row>
    <row r="317" spans="1:9" x14ac:dyDescent="0.35">
      <c r="A317" s="84">
        <v>12</v>
      </c>
      <c r="B317" s="85">
        <v>35</v>
      </c>
      <c r="C317" s="17">
        <f t="shared" ca="1" si="8"/>
        <v>16.389041095890413</v>
      </c>
      <c r="D317" s="100" t="s">
        <v>256</v>
      </c>
      <c r="E317" s="91" t="s">
        <v>132</v>
      </c>
      <c r="F317" s="89">
        <v>344</v>
      </c>
      <c r="G317" s="90">
        <v>919856</v>
      </c>
      <c r="H317" s="88">
        <v>1111186.0483981196</v>
      </c>
      <c r="I317" s="88">
        <v>853021.3826503529</v>
      </c>
    </row>
    <row r="318" spans="1:9" x14ac:dyDescent="0.35">
      <c r="A318" s="84">
        <v>12</v>
      </c>
      <c r="B318" s="85">
        <v>35</v>
      </c>
      <c r="C318" s="17">
        <f t="shared" ca="1" si="8"/>
        <v>16.389041095890413</v>
      </c>
      <c r="D318" s="100" t="s">
        <v>1057</v>
      </c>
      <c r="E318" s="91" t="s">
        <v>132</v>
      </c>
      <c r="F318" s="89">
        <v>86</v>
      </c>
      <c r="G318" s="90">
        <v>222740</v>
      </c>
      <c r="H318" s="88">
        <v>269069.92009640328</v>
      </c>
      <c r="I318" s="88">
        <v>206556.22485643358</v>
      </c>
    </row>
    <row r="319" spans="1:9" x14ac:dyDescent="0.35">
      <c r="A319" s="84">
        <v>12</v>
      </c>
      <c r="B319" s="85">
        <v>35</v>
      </c>
      <c r="C319" s="17">
        <f t="shared" ca="1" si="8"/>
        <v>16.389041095890413</v>
      </c>
      <c r="D319" s="100" t="s">
        <v>630</v>
      </c>
      <c r="E319" s="91" t="s">
        <v>132</v>
      </c>
      <c r="F319" s="89">
        <v>240</v>
      </c>
      <c r="G319" s="90">
        <v>2714640</v>
      </c>
      <c r="H319" s="88">
        <v>3279285.1211749138</v>
      </c>
      <c r="I319" s="88">
        <v>2517400.5129041434</v>
      </c>
    </row>
    <row r="320" spans="1:9" x14ac:dyDescent="0.35">
      <c r="A320" s="84">
        <v>12</v>
      </c>
      <c r="B320" s="85">
        <v>35</v>
      </c>
      <c r="C320" s="17">
        <f t="shared" ca="1" si="8"/>
        <v>16.389041095890413</v>
      </c>
      <c r="D320" s="100" t="s">
        <v>559</v>
      </c>
      <c r="E320" s="91" t="s">
        <v>125</v>
      </c>
      <c r="F320" s="89">
        <v>12</v>
      </c>
      <c r="G320" s="90">
        <v>410652</v>
      </c>
      <c r="H320" s="88">
        <v>496067.61617773282</v>
      </c>
      <c r="I320" s="88">
        <v>380814.97193923034</v>
      </c>
    </row>
    <row r="321" spans="1:9" x14ac:dyDescent="0.35">
      <c r="A321" s="84">
        <v>12</v>
      </c>
      <c r="B321" s="85">
        <v>35</v>
      </c>
      <c r="C321" s="17">
        <f t="shared" ca="1" si="8"/>
        <v>16.389041095890413</v>
      </c>
      <c r="D321" s="100" t="s">
        <v>314</v>
      </c>
      <c r="E321" s="91" t="s">
        <v>125</v>
      </c>
      <c r="F321" s="89">
        <v>43</v>
      </c>
      <c r="G321" s="90">
        <v>749920</v>
      </c>
      <c r="H321" s="88">
        <v>905903.36032457021</v>
      </c>
      <c r="I321" s="88">
        <v>695432.5408293826</v>
      </c>
    </row>
    <row r="322" spans="1:9" x14ac:dyDescent="0.35">
      <c r="A322" s="84">
        <v>12</v>
      </c>
      <c r="B322" s="85">
        <v>35</v>
      </c>
      <c r="C322" s="17">
        <f t="shared" ca="1" si="8"/>
        <v>16.389041095890413</v>
      </c>
      <c r="D322" s="100" t="s">
        <v>525</v>
      </c>
      <c r="E322" s="91" t="s">
        <v>125</v>
      </c>
      <c r="F322" s="89">
        <v>43</v>
      </c>
      <c r="G322" s="90">
        <v>644742</v>
      </c>
      <c r="H322" s="88">
        <v>778848.33627904847</v>
      </c>
      <c r="I322" s="88">
        <v>597896.53194929834</v>
      </c>
    </row>
    <row r="323" spans="1:9" x14ac:dyDescent="0.35">
      <c r="A323" s="84">
        <v>12</v>
      </c>
      <c r="B323" s="85">
        <v>35</v>
      </c>
      <c r="C323" s="17">
        <f t="shared" ca="1" si="8"/>
        <v>16.389041095890413</v>
      </c>
      <c r="D323" s="100" t="s">
        <v>711</v>
      </c>
      <c r="E323" s="91" t="s">
        <v>125</v>
      </c>
      <c r="F323" s="89">
        <v>86</v>
      </c>
      <c r="G323" s="90">
        <v>49450</v>
      </c>
      <c r="H323" s="88">
        <v>59735.600021402279</v>
      </c>
      <c r="I323" s="88">
        <v>45857.076946891633</v>
      </c>
    </row>
    <row r="324" spans="1:9" x14ac:dyDescent="0.35">
      <c r="A324" s="84">
        <v>12</v>
      </c>
      <c r="B324" s="85">
        <v>35</v>
      </c>
      <c r="C324" s="17">
        <f t="shared" ca="1" si="8"/>
        <v>16.389041095890413</v>
      </c>
      <c r="D324" s="100" t="s">
        <v>527</v>
      </c>
      <c r="E324" s="91" t="s">
        <v>125</v>
      </c>
      <c r="F324" s="89">
        <v>43</v>
      </c>
      <c r="G324" s="90">
        <v>29627</v>
      </c>
      <c r="H324" s="88">
        <v>35789.416012822752</v>
      </c>
      <c r="I324" s="88">
        <v>27474.370449050723</v>
      </c>
    </row>
    <row r="325" spans="1:9" x14ac:dyDescent="0.35">
      <c r="A325" s="84">
        <v>12</v>
      </c>
      <c r="B325" s="85">
        <v>35</v>
      </c>
      <c r="C325" s="17">
        <f t="shared" ca="1" si="8"/>
        <v>16.389041095890413</v>
      </c>
      <c r="D325" s="100" t="s">
        <v>88</v>
      </c>
      <c r="E325" s="91" t="s">
        <v>125</v>
      </c>
      <c r="F325" s="89">
        <v>43</v>
      </c>
      <c r="G325" s="90">
        <v>105565</v>
      </c>
      <c r="H325" s="88">
        <v>127522.52004568921</v>
      </c>
      <c r="I325" s="88">
        <v>97894.890351842565</v>
      </c>
    </row>
    <row r="326" spans="1:9" x14ac:dyDescent="0.35">
      <c r="A326" s="84">
        <v>12</v>
      </c>
      <c r="B326" s="85">
        <v>35</v>
      </c>
      <c r="C326" s="17">
        <f t="shared" ca="1" si="8"/>
        <v>16.389041095890413</v>
      </c>
      <c r="D326" s="100" t="s">
        <v>529</v>
      </c>
      <c r="E326" s="91" t="s">
        <v>125</v>
      </c>
      <c r="F326" s="89">
        <v>98</v>
      </c>
      <c r="G326" s="90">
        <v>205702</v>
      </c>
      <c r="H326" s="88">
        <v>248488.01608902914</v>
      </c>
      <c r="I326" s="88">
        <v>190756.16667602633</v>
      </c>
    </row>
    <row r="327" spans="1:9" x14ac:dyDescent="0.35">
      <c r="A327" s="84">
        <v>12</v>
      </c>
      <c r="B327" s="85">
        <v>35</v>
      </c>
      <c r="C327" s="17">
        <f t="shared" ca="1" si="8"/>
        <v>16.389041095890413</v>
      </c>
      <c r="D327" s="100" t="s">
        <v>1058</v>
      </c>
      <c r="E327" s="91" t="s">
        <v>125</v>
      </c>
      <c r="F327" s="89">
        <v>12</v>
      </c>
      <c r="G327" s="90">
        <v>2848860</v>
      </c>
      <c r="H327" s="88">
        <v>3441422.8812330049</v>
      </c>
      <c r="I327" s="88">
        <v>2641868.3969852715</v>
      </c>
    </row>
    <row r="328" spans="1:9" x14ac:dyDescent="0.35">
      <c r="A328" s="84">
        <v>12</v>
      </c>
      <c r="B328" s="85">
        <v>35</v>
      </c>
      <c r="C328" s="17">
        <f t="shared" ca="1" si="8"/>
        <v>16.389041095890413</v>
      </c>
      <c r="D328" s="100" t="s">
        <v>817</v>
      </c>
      <c r="E328" s="91" t="s">
        <v>125</v>
      </c>
      <c r="F328" s="89">
        <v>215</v>
      </c>
      <c r="G328" s="90">
        <v>56115</v>
      </c>
      <c r="H328" s="88">
        <v>67786.920024286926</v>
      </c>
      <c r="I328" s="88">
        <v>52037.813404950932</v>
      </c>
    </row>
    <row r="329" spans="1:9" x14ac:dyDescent="0.35">
      <c r="A329" s="84">
        <v>12</v>
      </c>
      <c r="B329" s="85">
        <v>35</v>
      </c>
      <c r="C329" s="17">
        <f t="shared" ca="1" si="8"/>
        <v>16.389041095890413</v>
      </c>
      <c r="D329" s="100" t="s">
        <v>637</v>
      </c>
      <c r="E329" s="91" t="s">
        <v>125</v>
      </c>
      <c r="F329" s="89">
        <v>86</v>
      </c>
      <c r="G329" s="90">
        <v>399728</v>
      </c>
      <c r="H329" s="88">
        <v>482871.42417300487</v>
      </c>
      <c r="I329" s="88">
        <v>370684.6846072214</v>
      </c>
    </row>
    <row r="330" spans="1:9" x14ac:dyDescent="0.35">
      <c r="A330" s="84">
        <v>12</v>
      </c>
      <c r="B330" s="85">
        <v>35</v>
      </c>
      <c r="C330" s="17">
        <f t="shared" ca="1" si="8"/>
        <v>16.389041095890413</v>
      </c>
      <c r="D330" s="100" t="s">
        <v>93</v>
      </c>
      <c r="E330" s="91" t="s">
        <v>125</v>
      </c>
      <c r="F330" s="89">
        <v>43</v>
      </c>
      <c r="G330" s="90">
        <v>158842</v>
      </c>
      <c r="H330" s="88">
        <v>191881.13606874784</v>
      </c>
      <c r="I330" s="88">
        <v>147300.90629723278</v>
      </c>
    </row>
    <row r="331" spans="1:9" x14ac:dyDescent="0.35">
      <c r="A331" s="84">
        <v>12</v>
      </c>
      <c r="B331" s="85">
        <v>35</v>
      </c>
      <c r="C331" s="17">
        <f t="shared" ca="1" si="8"/>
        <v>16.389041095890413</v>
      </c>
      <c r="D331" s="100" t="s">
        <v>1059</v>
      </c>
      <c r="E331" s="91" t="s">
        <v>125</v>
      </c>
      <c r="F331" s="89">
        <v>12</v>
      </c>
      <c r="G331" s="90">
        <v>393552</v>
      </c>
      <c r="H331" s="88">
        <v>475410.81617033185</v>
      </c>
      <c r="I331" s="88">
        <v>364957.41853595746</v>
      </c>
    </row>
    <row r="332" spans="1:9" x14ac:dyDescent="0.35">
      <c r="A332" s="84">
        <v>12</v>
      </c>
      <c r="B332" s="85">
        <v>35</v>
      </c>
      <c r="C332" s="17">
        <f t="shared" ca="1" si="8"/>
        <v>16.389041095890413</v>
      </c>
      <c r="D332" s="100" t="s">
        <v>1060</v>
      </c>
      <c r="E332" s="91" t="s">
        <v>125</v>
      </c>
      <c r="F332" s="89">
        <v>86</v>
      </c>
      <c r="G332" s="90">
        <v>816484</v>
      </c>
      <c r="H332" s="88">
        <v>986312.67235337954</v>
      </c>
      <c r="I332" s="88">
        <v>757160.15397180722</v>
      </c>
    </row>
    <row r="333" spans="1:9" x14ac:dyDescent="0.35">
      <c r="A333" s="84">
        <v>12</v>
      </c>
      <c r="B333" s="85">
        <v>35</v>
      </c>
      <c r="C333" s="17">
        <f t="shared" ca="1" si="8"/>
        <v>16.389041095890413</v>
      </c>
      <c r="D333" s="100" t="s">
        <v>96</v>
      </c>
      <c r="E333" s="91" t="s">
        <v>125</v>
      </c>
      <c r="F333" s="89">
        <v>43</v>
      </c>
      <c r="G333" s="90">
        <v>51858</v>
      </c>
      <c r="H333" s="88">
        <v>62644.464022444474</v>
      </c>
      <c r="I333" s="88">
        <v>48090.117215609833</v>
      </c>
    </row>
    <row r="334" spans="1:9" x14ac:dyDescent="0.35">
      <c r="A334" s="84">
        <v>12</v>
      </c>
      <c r="B334" s="85">
        <v>35</v>
      </c>
      <c r="C334" s="17">
        <f t="shared" ca="1" si="8"/>
        <v>16.389041095890413</v>
      </c>
      <c r="D334" s="100" t="s">
        <v>538</v>
      </c>
      <c r="E334" s="91" t="s">
        <v>125</v>
      </c>
      <c r="F334" s="89">
        <v>43</v>
      </c>
      <c r="G334" s="90">
        <v>184642</v>
      </c>
      <c r="H334" s="88">
        <v>223047.53607991425</v>
      </c>
      <c r="I334" s="88">
        <v>171226.33774778491</v>
      </c>
    </row>
    <row r="335" spans="1:9" x14ac:dyDescent="0.35">
      <c r="A335" s="84">
        <v>12</v>
      </c>
      <c r="B335" s="85">
        <v>35</v>
      </c>
      <c r="C335" s="17">
        <f t="shared" ca="1" si="8"/>
        <v>16.389041095890413</v>
      </c>
      <c r="D335" s="100" t="s">
        <v>1061</v>
      </c>
      <c r="E335" s="91" t="s">
        <v>125</v>
      </c>
      <c r="F335" s="89">
        <v>129</v>
      </c>
      <c r="G335" s="90">
        <v>355911</v>
      </c>
      <c r="H335" s="88">
        <v>429940.48815404059</v>
      </c>
      <c r="I335" s="88">
        <v>330051.32686036697</v>
      </c>
    </row>
    <row r="336" spans="1:9" x14ac:dyDescent="0.35">
      <c r="A336" s="84">
        <v>12</v>
      </c>
      <c r="B336" s="85">
        <v>35</v>
      </c>
      <c r="C336" s="17">
        <f t="shared" ca="1" si="8"/>
        <v>16.389041095890413</v>
      </c>
      <c r="D336" s="100" t="s">
        <v>1044</v>
      </c>
      <c r="E336" s="91" t="s">
        <v>125</v>
      </c>
      <c r="F336" s="89">
        <v>43</v>
      </c>
      <c r="G336" s="90">
        <v>1774051</v>
      </c>
      <c r="H336" s="88">
        <v>2143053.6087678205</v>
      </c>
      <c r="I336" s="88">
        <v>1645152.5422590503</v>
      </c>
    </row>
    <row r="337" spans="1:9" x14ac:dyDescent="0.35">
      <c r="A337" s="84">
        <v>12</v>
      </c>
      <c r="B337" s="85">
        <v>35</v>
      </c>
      <c r="C337" s="17">
        <f t="shared" ca="1" si="8"/>
        <v>16.389041095890413</v>
      </c>
      <c r="D337" s="100" t="s">
        <v>988</v>
      </c>
      <c r="E337" s="91" t="s">
        <v>125</v>
      </c>
      <c r="F337" s="89">
        <v>43</v>
      </c>
      <c r="G337" s="90">
        <v>1515363</v>
      </c>
      <c r="H337" s="88">
        <v>1830558.5046558587</v>
      </c>
      <c r="I337" s="88">
        <v>1405260.2162481807</v>
      </c>
    </row>
    <row r="338" spans="1:9" x14ac:dyDescent="0.35">
      <c r="A338" s="84">
        <v>12</v>
      </c>
      <c r="B338" s="85">
        <v>35</v>
      </c>
      <c r="C338" s="17">
        <f t="shared" ca="1" si="8"/>
        <v>16.389041095890413</v>
      </c>
      <c r="D338" s="100" t="s">
        <v>1045</v>
      </c>
      <c r="E338" s="91" t="s">
        <v>132</v>
      </c>
      <c r="F338" s="89">
        <v>344</v>
      </c>
      <c r="G338" s="90">
        <v>292400</v>
      </c>
      <c r="H338" s="88">
        <v>353219.20012655261</v>
      </c>
      <c r="I338" s="88">
        <v>271154.88977292442</v>
      </c>
    </row>
    <row r="339" spans="1:9" x14ac:dyDescent="0.35">
      <c r="A339" s="84">
        <v>12</v>
      </c>
      <c r="B339" s="85">
        <v>35</v>
      </c>
      <c r="C339" s="17">
        <f t="shared" ca="1" si="8"/>
        <v>16.389041095890413</v>
      </c>
      <c r="D339" s="100" t="s">
        <v>1046</v>
      </c>
      <c r="E339" s="91" t="s">
        <v>132</v>
      </c>
      <c r="F339" s="89">
        <v>43</v>
      </c>
      <c r="G339" s="90">
        <v>107500</v>
      </c>
      <c r="H339" s="88">
        <v>129860.00004652669</v>
      </c>
      <c r="I339" s="88">
        <v>99689.297710633982</v>
      </c>
    </row>
    <row r="340" spans="1:9" x14ac:dyDescent="0.35">
      <c r="A340" s="84">
        <v>12</v>
      </c>
      <c r="B340" s="85">
        <v>35</v>
      </c>
      <c r="C340" s="17">
        <f t="shared" ca="1" si="8"/>
        <v>16.389041095890413</v>
      </c>
      <c r="D340" s="100" t="s">
        <v>1047</v>
      </c>
      <c r="E340" s="91" t="s">
        <v>125</v>
      </c>
      <c r="F340" s="89">
        <v>15</v>
      </c>
      <c r="G340" s="90">
        <v>54000</v>
      </c>
      <c r="H340" s="88">
        <v>65232.000023371547</v>
      </c>
      <c r="I340" s="88">
        <v>50076.484431388228</v>
      </c>
    </row>
    <row r="341" spans="1:9" x14ac:dyDescent="0.35">
      <c r="A341" s="84">
        <v>12</v>
      </c>
      <c r="B341" s="85">
        <v>35</v>
      </c>
      <c r="C341" s="17">
        <f t="shared" ca="1" si="8"/>
        <v>16.389041095890413</v>
      </c>
      <c r="D341" s="100" t="s">
        <v>1048</v>
      </c>
      <c r="E341" s="91" t="s">
        <v>132</v>
      </c>
      <c r="F341" s="89">
        <v>620</v>
      </c>
      <c r="G341" s="90">
        <v>6014000</v>
      </c>
      <c r="H341" s="88">
        <v>7264912.0026028976</v>
      </c>
      <c r="I341" s="88">
        <v>5577036.6179697923</v>
      </c>
    </row>
    <row r="342" spans="1:9" x14ac:dyDescent="0.35">
      <c r="A342" s="84">
        <v>12</v>
      </c>
      <c r="B342" s="85">
        <v>35</v>
      </c>
      <c r="C342" s="17">
        <f t="shared" ca="1" si="8"/>
        <v>16.389041095890413</v>
      </c>
      <c r="D342" s="100" t="s">
        <v>1062</v>
      </c>
      <c r="E342" s="91" t="s">
        <v>125</v>
      </c>
      <c r="F342" s="89">
        <v>31</v>
      </c>
      <c r="G342" s="90">
        <v>775000</v>
      </c>
      <c r="H342" s="88">
        <v>936200.00033542502</v>
      </c>
      <c r="I342" s="88">
        <v>718690.28582084959</v>
      </c>
    </row>
    <row r="343" spans="1:9" x14ac:dyDescent="0.35">
      <c r="A343" s="84">
        <v>12</v>
      </c>
      <c r="B343" s="85">
        <v>35</v>
      </c>
      <c r="C343" s="17">
        <f t="shared" ca="1" si="8"/>
        <v>16.389041095890413</v>
      </c>
      <c r="D343" s="100" t="s">
        <v>1063</v>
      </c>
      <c r="E343" s="91" t="s">
        <v>125</v>
      </c>
      <c r="F343" s="89">
        <v>31</v>
      </c>
      <c r="G343" s="90">
        <v>3410000</v>
      </c>
      <c r="H343" s="88">
        <v>4119280.0014758697</v>
      </c>
      <c r="I343" s="88">
        <v>3162237.2576117381</v>
      </c>
    </row>
    <row r="344" spans="1:9" x14ac:dyDescent="0.35">
      <c r="A344" s="84">
        <v>12</v>
      </c>
      <c r="B344" s="85">
        <v>35</v>
      </c>
      <c r="C344" s="17">
        <f t="shared" ca="1" si="8"/>
        <v>16.389041095890413</v>
      </c>
      <c r="D344" s="100" t="s">
        <v>1064</v>
      </c>
      <c r="E344" s="91" t="s">
        <v>125</v>
      </c>
      <c r="F344" s="89">
        <v>31</v>
      </c>
      <c r="G344" s="90">
        <v>775000</v>
      </c>
      <c r="H344" s="88">
        <v>936200.00033542502</v>
      </c>
      <c r="I344" s="88">
        <v>718690.28582084959</v>
      </c>
    </row>
    <row r="345" spans="1:9" x14ac:dyDescent="0.35">
      <c r="A345" s="84">
        <v>12</v>
      </c>
      <c r="B345" s="85">
        <v>35</v>
      </c>
      <c r="C345" s="17">
        <f t="shared" ca="1" si="8"/>
        <v>16.389041095890413</v>
      </c>
      <c r="D345" s="100" t="s">
        <v>506</v>
      </c>
      <c r="E345" s="91" t="s">
        <v>125</v>
      </c>
      <c r="F345" s="89">
        <v>50</v>
      </c>
      <c r="G345" s="90">
        <v>3677450</v>
      </c>
      <c r="H345" s="88">
        <v>4442359.6015916243</v>
      </c>
      <c r="I345" s="88">
        <v>3410254.956892753</v>
      </c>
    </row>
    <row r="346" spans="1:9" x14ac:dyDescent="0.35">
      <c r="A346" s="84">
        <v>12</v>
      </c>
      <c r="B346" s="85">
        <v>35</v>
      </c>
      <c r="C346" s="17">
        <f t="shared" ca="1" si="8"/>
        <v>16.389041095890413</v>
      </c>
      <c r="D346" s="100" t="s">
        <v>1032</v>
      </c>
      <c r="E346" s="91" t="s">
        <v>125</v>
      </c>
      <c r="F346" s="89">
        <v>14</v>
      </c>
      <c r="G346" s="90">
        <v>944538</v>
      </c>
      <c r="H346" s="88">
        <v>1141001.904408802</v>
      </c>
      <c r="I346" s="88">
        <v>875910.0454047143</v>
      </c>
    </row>
    <row r="347" spans="1:9" x14ac:dyDescent="0.35">
      <c r="A347" s="84">
        <v>12</v>
      </c>
      <c r="B347" s="85">
        <v>35</v>
      </c>
      <c r="C347" s="17">
        <f t="shared" ca="1" si="8"/>
        <v>16.389041095890413</v>
      </c>
      <c r="D347" s="100" t="s">
        <v>1033</v>
      </c>
      <c r="E347" s="91" t="s">
        <v>125</v>
      </c>
      <c r="F347" s="89">
        <v>14</v>
      </c>
      <c r="G347" s="90">
        <v>1553062</v>
      </c>
      <c r="H347" s="88">
        <v>1876098.8966721753</v>
      </c>
      <c r="I347" s="88">
        <v>1440220.0937774198</v>
      </c>
    </row>
    <row r="348" spans="1:9" x14ac:dyDescent="0.35">
      <c r="A348" s="84">
        <v>12</v>
      </c>
      <c r="B348" s="85">
        <v>35</v>
      </c>
      <c r="C348" s="17">
        <f t="shared" ca="1" si="8"/>
        <v>16.389041095890413</v>
      </c>
      <c r="D348" s="100" t="s">
        <v>1034</v>
      </c>
      <c r="E348" s="91" t="s">
        <v>125</v>
      </c>
      <c r="F348" s="89">
        <v>22</v>
      </c>
      <c r="G348" s="90">
        <v>3660800</v>
      </c>
      <c r="H348" s="88">
        <v>4422246.4015844176</v>
      </c>
      <c r="I348" s="88">
        <v>3394814.7075264077</v>
      </c>
    </row>
    <row r="349" spans="1:9" x14ac:dyDescent="0.35">
      <c r="A349" s="84">
        <v>12</v>
      </c>
      <c r="B349" s="85">
        <v>35</v>
      </c>
      <c r="C349" s="17">
        <f t="shared" ca="1" si="8"/>
        <v>16.389041095890413</v>
      </c>
      <c r="D349" s="100" t="s">
        <v>510</v>
      </c>
      <c r="E349" s="91" t="s">
        <v>125</v>
      </c>
      <c r="F349" s="89">
        <v>50</v>
      </c>
      <c r="G349" s="90">
        <v>1455000</v>
      </c>
      <c r="H349" s="88">
        <v>1757640.0006297333</v>
      </c>
      <c r="I349" s="88">
        <v>1349283.0527346274</v>
      </c>
    </row>
    <row r="350" spans="1:9" x14ac:dyDescent="0.35">
      <c r="A350" s="84">
        <v>12</v>
      </c>
      <c r="B350" s="85">
        <v>35</v>
      </c>
      <c r="C350" s="17">
        <f t="shared" ca="1" si="8"/>
        <v>16.389041095890413</v>
      </c>
      <c r="D350" s="100" t="s">
        <v>1035</v>
      </c>
      <c r="E350" s="91" t="s">
        <v>125</v>
      </c>
      <c r="F350" s="89">
        <v>69</v>
      </c>
      <c r="G350" s="90">
        <v>2007900</v>
      </c>
      <c r="H350" s="88">
        <v>2425543.2008690322</v>
      </c>
      <c r="I350" s="88">
        <v>1862010.6127737858</v>
      </c>
    </row>
    <row r="351" spans="1:9" x14ac:dyDescent="0.35">
      <c r="A351" s="84">
        <v>12</v>
      </c>
      <c r="B351" s="85">
        <v>35</v>
      </c>
      <c r="C351" s="17">
        <f t="shared" ca="1" si="8"/>
        <v>16.389041095890413</v>
      </c>
      <c r="D351" s="100" t="s">
        <v>1065</v>
      </c>
      <c r="E351" s="91" t="s">
        <v>57</v>
      </c>
      <c r="F351" s="89">
        <v>4</v>
      </c>
      <c r="G351" s="90">
        <v>676000</v>
      </c>
      <c r="H351" s="88">
        <v>816608.00029257708</v>
      </c>
      <c r="I351" s="88">
        <v>626883.39769663778</v>
      </c>
    </row>
    <row r="352" spans="1:9" x14ac:dyDescent="0.35">
      <c r="A352" s="84">
        <v>12</v>
      </c>
      <c r="B352" s="85">
        <v>35</v>
      </c>
      <c r="C352" s="17">
        <f t="shared" ca="1" si="8"/>
        <v>16.389041095890413</v>
      </c>
      <c r="D352" s="100" t="s">
        <v>297</v>
      </c>
      <c r="E352" s="91" t="s">
        <v>125</v>
      </c>
      <c r="F352" s="89">
        <v>76</v>
      </c>
      <c r="G352" s="90">
        <v>2287600</v>
      </c>
      <c r="H352" s="88">
        <v>2763420.8009900879</v>
      </c>
      <c r="I352" s="88">
        <v>2121388.2552822912</v>
      </c>
    </row>
    <row r="353" spans="1:9" x14ac:dyDescent="0.35">
      <c r="A353" s="84">
        <v>12</v>
      </c>
      <c r="B353" s="85">
        <v>35</v>
      </c>
      <c r="C353" s="17">
        <f t="shared" ca="1" si="8"/>
        <v>16.389041095890413</v>
      </c>
      <c r="D353" s="100" t="s">
        <v>245</v>
      </c>
      <c r="E353" s="91" t="s">
        <v>125</v>
      </c>
      <c r="F353" s="89">
        <v>69</v>
      </c>
      <c r="G353" s="90">
        <v>1773300</v>
      </c>
      <c r="H353" s="88">
        <v>2142146.4007674959</v>
      </c>
      <c r="I353" s="88">
        <v>1644456.1081885325</v>
      </c>
    </row>
    <row r="354" spans="1:9" x14ac:dyDescent="0.35">
      <c r="A354" s="84">
        <v>12</v>
      </c>
      <c r="B354" s="85">
        <v>35</v>
      </c>
      <c r="C354" s="17">
        <f t="shared" ca="1" si="8"/>
        <v>16.389041095890413</v>
      </c>
      <c r="D354" s="100" t="s">
        <v>108</v>
      </c>
      <c r="E354" s="91" t="s">
        <v>52</v>
      </c>
      <c r="F354" s="94">
        <v>7220</v>
      </c>
      <c r="G354" s="90">
        <v>4874056</v>
      </c>
      <c r="H354" s="88">
        <v>5887859.650109523</v>
      </c>
      <c r="I354" s="88">
        <v>4519918.3222539704</v>
      </c>
    </row>
    <row r="355" spans="1:9" x14ac:dyDescent="0.35">
      <c r="A355" s="84">
        <v>12</v>
      </c>
      <c r="B355" s="85">
        <v>35</v>
      </c>
      <c r="C355" s="17">
        <f t="shared" ca="1" si="8"/>
        <v>16.389041095890413</v>
      </c>
      <c r="D355" s="100" t="s">
        <v>337</v>
      </c>
      <c r="E355" s="91" t="s">
        <v>125</v>
      </c>
      <c r="F355" s="89">
        <v>3</v>
      </c>
      <c r="G355" s="90">
        <v>944400</v>
      </c>
      <c r="H355" s="88">
        <v>1140835.2004087423</v>
      </c>
      <c r="I355" s="88">
        <v>875782.07216672297</v>
      </c>
    </row>
    <row r="356" spans="1:9" x14ac:dyDescent="0.35">
      <c r="A356" s="84">
        <v>12</v>
      </c>
      <c r="B356" s="85">
        <v>35</v>
      </c>
      <c r="C356" s="17">
        <f t="shared" ca="1" si="8"/>
        <v>16.389041095890413</v>
      </c>
      <c r="D356" s="100" t="s">
        <v>300</v>
      </c>
      <c r="E356" s="91" t="s">
        <v>125</v>
      </c>
      <c r="F356" s="89">
        <v>19</v>
      </c>
      <c r="G356" s="90">
        <v>571900</v>
      </c>
      <c r="H356" s="88">
        <v>690855.20024752198</v>
      </c>
      <c r="I356" s="88">
        <v>530347.0638205728</v>
      </c>
    </row>
    <row r="357" spans="1:9" x14ac:dyDescent="0.35">
      <c r="A357" s="84">
        <v>12</v>
      </c>
      <c r="B357" s="85">
        <v>35</v>
      </c>
      <c r="C357" s="17">
        <f t="shared" ca="1" si="8"/>
        <v>16.389041095890413</v>
      </c>
      <c r="D357" s="100" t="s">
        <v>301</v>
      </c>
      <c r="E357" s="91" t="s">
        <v>125</v>
      </c>
      <c r="F357" s="89">
        <v>30</v>
      </c>
      <c r="G357" s="90">
        <v>326010</v>
      </c>
      <c r="H357" s="88">
        <v>393820.08014109923</v>
      </c>
      <c r="I357" s="88">
        <v>302322.86461994215</v>
      </c>
    </row>
    <row r="358" spans="1:9" x14ac:dyDescent="0.35">
      <c r="A358" s="84">
        <v>12</v>
      </c>
      <c r="B358" s="85">
        <v>35</v>
      </c>
      <c r="C358" s="17">
        <f t="shared" ca="1" si="8"/>
        <v>16.389041095890413</v>
      </c>
      <c r="D358" s="100" t="s">
        <v>690</v>
      </c>
      <c r="E358" s="91" t="s">
        <v>57</v>
      </c>
      <c r="F358" s="89">
        <v>1</v>
      </c>
      <c r="G358" s="90">
        <v>169000</v>
      </c>
      <c r="H358" s="88">
        <v>204152.00007314427</v>
      </c>
      <c r="I358" s="88">
        <v>156720.84942415945</v>
      </c>
    </row>
    <row r="359" spans="1:9" x14ac:dyDescent="0.35">
      <c r="A359" s="84">
        <v>12</v>
      </c>
      <c r="B359" s="85">
        <v>35</v>
      </c>
      <c r="C359" s="17">
        <f t="shared" ca="1" si="8"/>
        <v>16.389041095890413</v>
      </c>
      <c r="D359" s="100" t="s">
        <v>1052</v>
      </c>
      <c r="E359" s="91" t="s">
        <v>125</v>
      </c>
      <c r="F359" s="89">
        <v>12</v>
      </c>
      <c r="G359" s="90">
        <v>711996</v>
      </c>
      <c r="H359" s="88">
        <v>860091.16830815643</v>
      </c>
      <c r="I359" s="88">
        <v>660264.0112816795</v>
      </c>
    </row>
    <row r="360" spans="1:9" x14ac:dyDescent="0.35">
      <c r="A360" s="84">
        <v>12</v>
      </c>
      <c r="B360" s="85">
        <v>35</v>
      </c>
      <c r="C360" s="17">
        <f t="shared" ca="1" si="8"/>
        <v>16.389041095890413</v>
      </c>
      <c r="D360" s="100" t="s">
        <v>1053</v>
      </c>
      <c r="E360" s="91" t="s">
        <v>125</v>
      </c>
      <c r="F360" s="89">
        <v>31</v>
      </c>
      <c r="G360" s="90">
        <v>1839323</v>
      </c>
      <c r="H360" s="88">
        <v>2221902.1847960707</v>
      </c>
      <c r="I360" s="88">
        <v>1705682.0291443386</v>
      </c>
    </row>
    <row r="361" spans="1:9" x14ac:dyDescent="0.35">
      <c r="A361" s="84">
        <v>12</v>
      </c>
      <c r="B361" s="85">
        <v>35</v>
      </c>
      <c r="C361" s="17">
        <f t="shared" ref="C361:C412" ca="1" si="9">B361-($F$2-$D$2)/365</f>
        <v>16.389041095890413</v>
      </c>
      <c r="D361" s="100" t="s">
        <v>502</v>
      </c>
      <c r="E361" s="91" t="s">
        <v>125</v>
      </c>
      <c r="F361" s="89">
        <v>382</v>
      </c>
      <c r="G361" s="90">
        <v>1110856</v>
      </c>
      <c r="H361" s="88">
        <v>1341914.0484807857</v>
      </c>
      <c r="I361" s="88">
        <v>1030143.7627687816</v>
      </c>
    </row>
    <row r="362" spans="1:9" x14ac:dyDescent="0.35">
      <c r="A362" s="84">
        <v>12</v>
      </c>
      <c r="B362" s="85">
        <v>35</v>
      </c>
      <c r="C362" s="17">
        <f t="shared" ca="1" si="9"/>
        <v>16.389041095890413</v>
      </c>
      <c r="D362" s="100" t="s">
        <v>1054</v>
      </c>
      <c r="E362" s="86" t="s">
        <v>125</v>
      </c>
      <c r="F362" s="92">
        <v>95</v>
      </c>
      <c r="G362" s="108">
        <v>878370</v>
      </c>
      <c r="H362" s="88">
        <v>1061070.9603801642</v>
      </c>
      <c r="I362" s="88">
        <v>814549.65981478663</v>
      </c>
    </row>
    <row r="363" spans="1:9" x14ac:dyDescent="0.35">
      <c r="A363" s="84">
        <v>12</v>
      </c>
      <c r="B363" s="85">
        <v>35</v>
      </c>
      <c r="C363" s="17">
        <f t="shared" ca="1" si="9"/>
        <v>16.389041095890413</v>
      </c>
      <c r="D363" s="100" t="s">
        <v>232</v>
      </c>
      <c r="E363" s="86" t="s">
        <v>132</v>
      </c>
      <c r="F363" s="92">
        <v>30</v>
      </c>
      <c r="G363" s="108">
        <v>346620</v>
      </c>
      <c r="H363" s="88">
        <v>418716.96015001938</v>
      </c>
      <c r="I363" s="88">
        <v>321435.38951125537</v>
      </c>
    </row>
    <row r="364" spans="1:9" x14ac:dyDescent="0.35">
      <c r="A364" s="84">
        <v>12</v>
      </c>
      <c r="B364" s="85">
        <v>35</v>
      </c>
      <c r="C364" s="17">
        <f t="shared" ca="1" si="9"/>
        <v>16.389041095890413</v>
      </c>
      <c r="D364" s="100" t="s">
        <v>1030</v>
      </c>
      <c r="E364" s="86" t="s">
        <v>125</v>
      </c>
      <c r="F364" s="92">
        <v>80</v>
      </c>
      <c r="G364" s="108">
        <v>17707200</v>
      </c>
      <c r="H364" s="88">
        <v>21390297.607663792</v>
      </c>
      <c r="I364" s="88">
        <v>16420635.650434773</v>
      </c>
    </row>
    <row r="365" spans="1:9" x14ac:dyDescent="0.35">
      <c r="A365" s="84">
        <v>12</v>
      </c>
      <c r="B365" s="85">
        <v>35</v>
      </c>
      <c r="C365" s="17">
        <f t="shared" ca="1" si="9"/>
        <v>16.389041095890413</v>
      </c>
      <c r="D365" s="100" t="s">
        <v>414</v>
      </c>
      <c r="E365" s="91" t="s">
        <v>52</v>
      </c>
      <c r="F365" s="89">
        <v>12.83</v>
      </c>
      <c r="G365" s="90">
        <v>3797667</v>
      </c>
      <c r="H365" s="88">
        <v>4587581.7376436545</v>
      </c>
      <c r="I365" s="88">
        <v>3521737.2666869783</v>
      </c>
    </row>
    <row r="366" spans="1:9" x14ac:dyDescent="0.35">
      <c r="A366" s="84">
        <v>12</v>
      </c>
      <c r="B366" s="85">
        <v>35</v>
      </c>
      <c r="C366" s="17">
        <f t="shared" ca="1" si="9"/>
        <v>16.389041095890413</v>
      </c>
      <c r="D366" s="100" t="s">
        <v>506</v>
      </c>
      <c r="E366" s="91" t="s">
        <v>125</v>
      </c>
      <c r="F366" s="89">
        <v>80</v>
      </c>
      <c r="G366" s="90">
        <v>5883920</v>
      </c>
      <c r="H366" s="88">
        <v>7107775.3625465985</v>
      </c>
      <c r="I366" s="88">
        <v>5456407.9310284043</v>
      </c>
    </row>
    <row r="367" spans="1:9" x14ac:dyDescent="0.35">
      <c r="A367" s="84">
        <v>12</v>
      </c>
      <c r="B367" s="85">
        <v>35</v>
      </c>
      <c r="C367" s="17">
        <f t="shared" ca="1" si="9"/>
        <v>16.389041095890413</v>
      </c>
      <c r="D367" s="100" t="s">
        <v>1032</v>
      </c>
      <c r="E367" s="91" t="s">
        <v>125</v>
      </c>
      <c r="F367" s="89">
        <v>27</v>
      </c>
      <c r="G367" s="90">
        <v>1821609</v>
      </c>
      <c r="H367" s="88">
        <v>2200503.6727884039</v>
      </c>
      <c r="I367" s="88">
        <v>1689255.0875662349</v>
      </c>
    </row>
    <row r="368" spans="1:9" x14ac:dyDescent="0.35">
      <c r="A368" s="84">
        <v>12</v>
      </c>
      <c r="B368" s="85">
        <v>35</v>
      </c>
      <c r="C368" s="17">
        <f t="shared" ca="1" si="9"/>
        <v>16.389041095890413</v>
      </c>
      <c r="D368" s="100" t="s">
        <v>1033</v>
      </c>
      <c r="E368" s="91" t="s">
        <v>125</v>
      </c>
      <c r="F368" s="89">
        <v>30</v>
      </c>
      <c r="G368" s="90">
        <v>3327990</v>
      </c>
      <c r="H368" s="88">
        <v>4020211.9214403755</v>
      </c>
      <c r="I368" s="88">
        <v>3086185.915237328</v>
      </c>
    </row>
    <row r="369" spans="1:9" x14ac:dyDescent="0.35">
      <c r="A369" s="84">
        <v>12</v>
      </c>
      <c r="B369" s="85">
        <v>35</v>
      </c>
      <c r="C369" s="17">
        <f t="shared" ca="1" si="9"/>
        <v>16.389041095890413</v>
      </c>
      <c r="D369" s="100" t="s">
        <v>1066</v>
      </c>
      <c r="E369" s="91" t="s">
        <v>125</v>
      </c>
      <c r="F369" s="89">
        <v>23</v>
      </c>
      <c r="G369" s="90">
        <v>3827200</v>
      </c>
      <c r="H369" s="88">
        <v>4623257.6016564369</v>
      </c>
      <c r="I369" s="88">
        <v>3549124.4669594266</v>
      </c>
    </row>
    <row r="370" spans="1:9" x14ac:dyDescent="0.35">
      <c r="A370" s="84">
        <v>12</v>
      </c>
      <c r="B370" s="85">
        <v>35</v>
      </c>
      <c r="C370" s="17">
        <f t="shared" ca="1" si="9"/>
        <v>16.389041095890413</v>
      </c>
      <c r="D370" s="100" t="s">
        <v>510</v>
      </c>
      <c r="E370" s="91" t="s">
        <v>125</v>
      </c>
      <c r="F370" s="89">
        <v>80</v>
      </c>
      <c r="G370" s="90">
        <v>2328000</v>
      </c>
      <c r="H370" s="88">
        <v>2812224.0010075732</v>
      </c>
      <c r="I370" s="88">
        <v>2158852.8843754036</v>
      </c>
    </row>
    <row r="371" spans="1:9" x14ac:dyDescent="0.35">
      <c r="A371" s="84">
        <v>12</v>
      </c>
      <c r="B371" s="85">
        <v>35</v>
      </c>
      <c r="C371" s="17">
        <f t="shared" ca="1" si="9"/>
        <v>16.389041095890413</v>
      </c>
      <c r="D371" s="100" t="s">
        <v>1035</v>
      </c>
      <c r="E371" s="91" t="s">
        <v>125</v>
      </c>
      <c r="F371" s="89">
        <v>118</v>
      </c>
      <c r="G371" s="90">
        <v>3433800</v>
      </c>
      <c r="H371" s="88">
        <v>4148030.4014861705</v>
      </c>
      <c r="I371" s="88">
        <v>3184308.0044537205</v>
      </c>
    </row>
    <row r="372" spans="1:9" x14ac:dyDescent="0.35">
      <c r="A372" s="84">
        <v>12</v>
      </c>
      <c r="B372" s="85">
        <v>35</v>
      </c>
      <c r="C372" s="17">
        <f t="shared" ca="1" si="9"/>
        <v>16.389041095890413</v>
      </c>
      <c r="D372" s="100" t="s">
        <v>690</v>
      </c>
      <c r="E372" s="91" t="s">
        <v>57</v>
      </c>
      <c r="F372" s="89" t="s">
        <v>1067</v>
      </c>
      <c r="G372" s="90">
        <v>1521000</v>
      </c>
      <c r="H372" s="88">
        <v>1837368.0006582986</v>
      </c>
      <c r="I372" s="88">
        <v>1410487.6448174352</v>
      </c>
    </row>
    <row r="373" spans="1:9" x14ac:dyDescent="0.35">
      <c r="A373" s="84">
        <v>12</v>
      </c>
      <c r="B373" s="85">
        <v>35</v>
      </c>
      <c r="C373" s="17">
        <f t="shared" ca="1" si="9"/>
        <v>16.389041095890413</v>
      </c>
      <c r="D373" s="100" t="s">
        <v>297</v>
      </c>
      <c r="E373" s="91" t="s">
        <v>125</v>
      </c>
      <c r="F373" s="89">
        <v>130</v>
      </c>
      <c r="G373" s="90">
        <v>3913000</v>
      </c>
      <c r="H373" s="88">
        <v>4726904.0016935719</v>
      </c>
      <c r="I373" s="88">
        <v>3628690.4366670772</v>
      </c>
    </row>
    <row r="374" spans="1:9" x14ac:dyDescent="0.35">
      <c r="A374" s="84">
        <v>12</v>
      </c>
      <c r="B374" s="85">
        <v>35</v>
      </c>
      <c r="C374" s="17">
        <f t="shared" ca="1" si="9"/>
        <v>16.389041095890413</v>
      </c>
      <c r="D374" s="100" t="s">
        <v>245</v>
      </c>
      <c r="E374" s="91" t="s">
        <v>125</v>
      </c>
      <c r="F374" s="89">
        <v>121</v>
      </c>
      <c r="G374" s="90">
        <v>3109700</v>
      </c>
      <c r="H374" s="88">
        <v>3756517.6013458981</v>
      </c>
      <c r="I374" s="88">
        <v>2883756.3636349626</v>
      </c>
    </row>
    <row r="375" spans="1:9" x14ac:dyDescent="0.35">
      <c r="A375" s="84">
        <v>12</v>
      </c>
      <c r="B375" s="85">
        <v>35</v>
      </c>
      <c r="C375" s="17">
        <f t="shared" ca="1" si="9"/>
        <v>16.389041095890413</v>
      </c>
      <c r="D375" s="100" t="s">
        <v>108</v>
      </c>
      <c r="E375" s="91" t="s">
        <v>52</v>
      </c>
      <c r="F375" s="89">
        <v>12.83</v>
      </c>
      <c r="G375" s="90">
        <v>8661238</v>
      </c>
      <c r="H375" s="88">
        <v>10462775.507748639</v>
      </c>
      <c r="I375" s="88">
        <v>8031932.4048805209</v>
      </c>
    </row>
    <row r="376" spans="1:9" x14ac:dyDescent="0.35">
      <c r="A376" s="84">
        <v>12</v>
      </c>
      <c r="B376" s="85">
        <v>35</v>
      </c>
      <c r="C376" s="17">
        <f t="shared" ca="1" si="9"/>
        <v>16.389041095890413</v>
      </c>
      <c r="D376" s="100" t="s">
        <v>337</v>
      </c>
      <c r="E376" s="91" t="s">
        <v>125</v>
      </c>
      <c r="F376" s="89">
        <v>5</v>
      </c>
      <c r="G376" s="90">
        <v>1574000</v>
      </c>
      <c r="H376" s="88">
        <v>1901392.0006812373</v>
      </c>
      <c r="I376" s="88">
        <v>1459636.7869445384</v>
      </c>
    </row>
    <row r="377" spans="1:9" x14ac:dyDescent="0.35">
      <c r="A377" s="84">
        <v>12</v>
      </c>
      <c r="B377" s="85">
        <v>35</v>
      </c>
      <c r="C377" s="17">
        <f t="shared" ca="1" si="9"/>
        <v>16.389041095890413</v>
      </c>
      <c r="D377" s="100" t="s">
        <v>300</v>
      </c>
      <c r="E377" s="91" t="s">
        <v>125</v>
      </c>
      <c r="F377" s="89">
        <v>40</v>
      </c>
      <c r="G377" s="90">
        <v>1204000</v>
      </c>
      <c r="H377" s="88">
        <v>1454432.000521099</v>
      </c>
      <c r="I377" s="88">
        <v>1116520.1343591006</v>
      </c>
    </row>
    <row r="378" spans="1:9" x14ac:dyDescent="0.35">
      <c r="A378" s="84">
        <v>12</v>
      </c>
      <c r="B378" s="85">
        <v>35</v>
      </c>
      <c r="C378" s="17">
        <f t="shared" ca="1" si="9"/>
        <v>16.389041095890413</v>
      </c>
      <c r="D378" s="100" t="s">
        <v>301</v>
      </c>
      <c r="E378" s="91" t="s">
        <v>125</v>
      </c>
      <c r="F378" s="89">
        <v>38</v>
      </c>
      <c r="G378" s="90">
        <v>412946</v>
      </c>
      <c r="H378" s="88">
        <v>498838.76817872567</v>
      </c>
      <c r="I378" s="88">
        <v>382942.29518526007</v>
      </c>
    </row>
    <row r="379" spans="1:9" x14ac:dyDescent="0.35">
      <c r="A379" s="84">
        <v>12</v>
      </c>
      <c r="B379" s="85">
        <v>35</v>
      </c>
      <c r="C379" s="17">
        <f t="shared" ca="1" si="9"/>
        <v>16.389041095890413</v>
      </c>
      <c r="D379" s="100" t="s">
        <v>1068</v>
      </c>
      <c r="E379" s="91" t="s">
        <v>125</v>
      </c>
      <c r="F379" s="89">
        <v>48</v>
      </c>
      <c r="G379" s="90">
        <v>91392</v>
      </c>
      <c r="H379" s="88">
        <v>110401.53603955504</v>
      </c>
      <c r="I379" s="88">
        <v>84751.667873211714</v>
      </c>
    </row>
    <row r="380" spans="1:9" x14ac:dyDescent="0.35">
      <c r="A380" s="84">
        <v>12</v>
      </c>
      <c r="B380" s="85">
        <v>35</v>
      </c>
      <c r="C380" s="17">
        <f t="shared" ca="1" si="9"/>
        <v>16.389041095890413</v>
      </c>
      <c r="D380" s="100" t="s">
        <v>1069</v>
      </c>
      <c r="E380" s="91" t="s">
        <v>125</v>
      </c>
      <c r="F380" s="89">
        <v>48</v>
      </c>
      <c r="G380" s="90">
        <v>18672</v>
      </c>
      <c r="H380" s="88">
        <v>22555.77600808136</v>
      </c>
      <c r="I380" s="88">
        <v>17315.335505608906</v>
      </c>
    </row>
    <row r="381" spans="1:9" x14ac:dyDescent="0.35">
      <c r="A381" s="84">
        <v>12</v>
      </c>
      <c r="B381" s="85">
        <v>35</v>
      </c>
      <c r="C381" s="17">
        <f t="shared" ca="1" si="9"/>
        <v>16.389041095890413</v>
      </c>
      <c r="D381" s="100" t="s">
        <v>393</v>
      </c>
      <c r="E381" s="91" t="s">
        <v>132</v>
      </c>
      <c r="F381" s="89">
        <v>288</v>
      </c>
      <c r="G381" s="90">
        <v>300960</v>
      </c>
      <c r="H381" s="88">
        <v>363559.68013025745</v>
      </c>
      <c r="I381" s="88">
        <v>279092.93989760376</v>
      </c>
    </row>
    <row r="382" spans="1:9" x14ac:dyDescent="0.35">
      <c r="A382" s="84">
        <v>12</v>
      </c>
      <c r="B382" s="85">
        <v>35</v>
      </c>
      <c r="C382" s="17">
        <f t="shared" ca="1" si="9"/>
        <v>16.389041095890413</v>
      </c>
      <c r="D382" s="100" t="s">
        <v>1070</v>
      </c>
      <c r="E382" s="91" t="s">
        <v>132</v>
      </c>
      <c r="F382" s="89">
        <v>384</v>
      </c>
      <c r="G382" s="90">
        <v>1026816</v>
      </c>
      <c r="H382" s="88">
        <v>1240393.7284444126</v>
      </c>
      <c r="I382" s="88">
        <v>952209.91551667289</v>
      </c>
    </row>
    <row r="383" spans="1:9" x14ac:dyDescent="0.35">
      <c r="A383" s="84">
        <v>12</v>
      </c>
      <c r="B383" s="85">
        <v>35</v>
      </c>
      <c r="C383" s="17">
        <f t="shared" ca="1" si="9"/>
        <v>16.389041095890413</v>
      </c>
      <c r="D383" s="100" t="s">
        <v>394</v>
      </c>
      <c r="E383" s="91" t="s">
        <v>132</v>
      </c>
      <c r="F383" s="89">
        <v>96</v>
      </c>
      <c r="G383" s="90">
        <v>248640</v>
      </c>
      <c r="H383" s="88">
        <v>300357.12010761298</v>
      </c>
      <c r="I383" s="88">
        <v>230574.39053741423</v>
      </c>
    </row>
    <row r="384" spans="1:9" x14ac:dyDescent="0.35">
      <c r="A384" s="84">
        <v>12</v>
      </c>
      <c r="B384" s="85">
        <v>35</v>
      </c>
      <c r="C384" s="17">
        <f t="shared" ca="1" si="9"/>
        <v>16.389041095890413</v>
      </c>
      <c r="D384" s="100" t="s">
        <v>630</v>
      </c>
      <c r="E384" s="91" t="s">
        <v>132</v>
      </c>
      <c r="F384" s="89">
        <v>240</v>
      </c>
      <c r="G384" s="90">
        <v>2714640</v>
      </c>
      <c r="H384" s="88">
        <v>3279285.1211749138</v>
      </c>
      <c r="I384" s="88">
        <v>2517400.5129041434</v>
      </c>
    </row>
    <row r="385" spans="1:9" x14ac:dyDescent="0.35">
      <c r="A385" s="84">
        <v>12</v>
      </c>
      <c r="B385" s="85">
        <v>35</v>
      </c>
      <c r="C385" s="17">
        <f t="shared" ca="1" si="9"/>
        <v>16.389041095890413</v>
      </c>
      <c r="D385" s="100" t="s">
        <v>559</v>
      </c>
      <c r="E385" s="91" t="s">
        <v>125</v>
      </c>
      <c r="F385" s="89">
        <v>12</v>
      </c>
      <c r="G385" s="90">
        <v>410652</v>
      </c>
      <c r="H385" s="88">
        <v>496067.61617773282</v>
      </c>
      <c r="I385" s="88">
        <v>380814.97193923034</v>
      </c>
    </row>
    <row r="386" spans="1:9" x14ac:dyDescent="0.35">
      <c r="A386" s="84">
        <v>12</v>
      </c>
      <c r="B386" s="85">
        <v>35</v>
      </c>
      <c r="C386" s="17">
        <f t="shared" ca="1" si="9"/>
        <v>16.389041095890413</v>
      </c>
      <c r="D386" s="100" t="s">
        <v>314</v>
      </c>
      <c r="E386" s="91" t="s">
        <v>125</v>
      </c>
      <c r="F386" s="89">
        <v>48</v>
      </c>
      <c r="G386" s="90">
        <v>837120</v>
      </c>
      <c r="H386" s="88">
        <v>1011240.9603623109</v>
      </c>
      <c r="I386" s="88">
        <v>776296.78976303176</v>
      </c>
    </row>
    <row r="387" spans="1:9" x14ac:dyDescent="0.35">
      <c r="A387" s="84">
        <v>12</v>
      </c>
      <c r="B387" s="85">
        <v>35</v>
      </c>
      <c r="C387" s="17">
        <f t="shared" ca="1" si="9"/>
        <v>16.389041095890413</v>
      </c>
      <c r="D387" s="100" t="s">
        <v>525</v>
      </c>
      <c r="E387" s="91" t="s">
        <v>125</v>
      </c>
      <c r="F387" s="89">
        <v>48</v>
      </c>
      <c r="G387" s="90">
        <v>719712</v>
      </c>
      <c r="H387" s="88">
        <v>869412.09631149599</v>
      </c>
      <c r="I387" s="88">
        <v>667419.38450154231</v>
      </c>
    </row>
    <row r="388" spans="1:9" x14ac:dyDescent="0.35">
      <c r="A388" s="84">
        <v>12</v>
      </c>
      <c r="B388" s="85">
        <v>35</v>
      </c>
      <c r="C388" s="17">
        <f t="shared" ca="1" si="9"/>
        <v>16.389041095890413</v>
      </c>
      <c r="D388" s="100" t="s">
        <v>711</v>
      </c>
      <c r="E388" s="91" t="s">
        <v>125</v>
      </c>
      <c r="F388" s="89">
        <v>96</v>
      </c>
      <c r="G388" s="90">
        <v>55200</v>
      </c>
      <c r="H388" s="88">
        <v>66681.600023890918</v>
      </c>
      <c r="I388" s="88">
        <v>51189.295196530191</v>
      </c>
    </row>
    <row r="389" spans="1:9" x14ac:dyDescent="0.35">
      <c r="A389" s="84">
        <v>12</v>
      </c>
      <c r="B389" s="85">
        <v>35</v>
      </c>
      <c r="C389" s="17">
        <f t="shared" ca="1" si="9"/>
        <v>16.389041095890413</v>
      </c>
      <c r="D389" s="100" t="s">
        <v>527</v>
      </c>
      <c r="E389" s="91" t="s">
        <v>125</v>
      </c>
      <c r="F389" s="89">
        <v>48</v>
      </c>
      <c r="G389" s="90">
        <v>33072</v>
      </c>
      <c r="H389" s="88">
        <v>39950.976014313776</v>
      </c>
      <c r="I389" s="88">
        <v>30669.064687312439</v>
      </c>
    </row>
    <row r="390" spans="1:9" x14ac:dyDescent="0.35">
      <c r="A390" s="84">
        <v>12</v>
      </c>
      <c r="B390" s="85">
        <v>35</v>
      </c>
      <c r="C390" s="17">
        <f t="shared" ca="1" si="9"/>
        <v>16.389041095890413</v>
      </c>
      <c r="D390" s="100" t="s">
        <v>88</v>
      </c>
      <c r="E390" s="91" t="s">
        <v>125</v>
      </c>
      <c r="F390" s="89">
        <v>48</v>
      </c>
      <c r="G390" s="90">
        <v>117840</v>
      </c>
      <c r="H390" s="88">
        <v>142350.7200510019</v>
      </c>
      <c r="I390" s="88">
        <v>109278.01713694053</v>
      </c>
    </row>
    <row r="391" spans="1:9" x14ac:dyDescent="0.35">
      <c r="A391" s="84">
        <v>12</v>
      </c>
      <c r="B391" s="85">
        <v>35</v>
      </c>
      <c r="C391" s="17">
        <f t="shared" ca="1" si="9"/>
        <v>16.389041095890413</v>
      </c>
      <c r="D391" s="100" t="s">
        <v>529</v>
      </c>
      <c r="E391" s="91" t="s">
        <v>125</v>
      </c>
      <c r="F391" s="89">
        <v>108</v>
      </c>
      <c r="G391" s="90">
        <v>226692</v>
      </c>
      <c r="H391" s="88">
        <v>273843.93609811377</v>
      </c>
      <c r="I391" s="88">
        <v>210221.08164296779</v>
      </c>
    </row>
    <row r="392" spans="1:9" x14ac:dyDescent="0.35">
      <c r="A392" s="84">
        <v>12</v>
      </c>
      <c r="B392" s="85">
        <v>35</v>
      </c>
      <c r="C392" s="17">
        <f t="shared" ca="1" si="9"/>
        <v>16.389041095890413</v>
      </c>
      <c r="D392" s="100" t="s">
        <v>531</v>
      </c>
      <c r="E392" s="91" t="s">
        <v>125</v>
      </c>
      <c r="F392" s="89">
        <v>12</v>
      </c>
      <c r="G392" s="90">
        <v>2848860</v>
      </c>
      <c r="H392" s="88">
        <v>3441422.8812330049</v>
      </c>
      <c r="I392" s="88">
        <v>2641868.3969852715</v>
      </c>
    </row>
    <row r="393" spans="1:9" x14ac:dyDescent="0.35">
      <c r="A393" s="84">
        <v>12</v>
      </c>
      <c r="B393" s="85">
        <v>35</v>
      </c>
      <c r="C393" s="17">
        <f t="shared" ca="1" si="9"/>
        <v>16.389041095890413</v>
      </c>
      <c r="D393" s="100" t="s">
        <v>564</v>
      </c>
      <c r="E393" s="91" t="s">
        <v>125</v>
      </c>
      <c r="F393" s="89">
        <v>240</v>
      </c>
      <c r="G393" s="90">
        <v>62640</v>
      </c>
      <c r="H393" s="88">
        <v>75669.120027110999</v>
      </c>
      <c r="I393" s="88">
        <v>58088.721940410353</v>
      </c>
    </row>
    <row r="394" spans="1:9" x14ac:dyDescent="0.35">
      <c r="A394" s="84">
        <v>12</v>
      </c>
      <c r="B394" s="85">
        <v>35</v>
      </c>
      <c r="C394" s="17">
        <f t="shared" ca="1" si="9"/>
        <v>16.389041095890413</v>
      </c>
      <c r="D394" s="100" t="s">
        <v>637</v>
      </c>
      <c r="E394" s="91" t="s">
        <v>125</v>
      </c>
      <c r="F394" s="89">
        <v>96</v>
      </c>
      <c r="G394" s="90">
        <v>446208</v>
      </c>
      <c r="H394" s="88">
        <v>539019.26419312169</v>
      </c>
      <c r="I394" s="88">
        <v>413787.55491038668</v>
      </c>
    </row>
    <row r="395" spans="1:9" x14ac:dyDescent="0.35">
      <c r="A395" s="84">
        <v>12</v>
      </c>
      <c r="B395" s="85">
        <v>35</v>
      </c>
      <c r="C395" s="17">
        <f t="shared" ca="1" si="9"/>
        <v>16.389041095890413</v>
      </c>
      <c r="D395" s="100" t="s">
        <v>93</v>
      </c>
      <c r="E395" s="91" t="s">
        <v>125</v>
      </c>
      <c r="F395" s="89">
        <v>48</v>
      </c>
      <c r="G395" s="90">
        <v>177312</v>
      </c>
      <c r="H395" s="88">
        <v>214192.89607674177</v>
      </c>
      <c r="I395" s="88">
        <v>164428.91865737611</v>
      </c>
    </row>
    <row r="396" spans="1:9" x14ac:dyDescent="0.35">
      <c r="A396" s="84">
        <v>12</v>
      </c>
      <c r="B396" s="85">
        <v>35</v>
      </c>
      <c r="C396" s="17">
        <f t="shared" ca="1" si="9"/>
        <v>16.389041095890413</v>
      </c>
      <c r="D396" s="100" t="s">
        <v>1059</v>
      </c>
      <c r="E396" s="91" t="s">
        <v>125</v>
      </c>
      <c r="F396" s="89">
        <v>12</v>
      </c>
      <c r="G396" s="90">
        <v>393552</v>
      </c>
      <c r="H396" s="88">
        <v>475410.81617033185</v>
      </c>
      <c r="I396" s="88">
        <v>364957.41853595746</v>
      </c>
    </row>
    <row r="397" spans="1:9" x14ac:dyDescent="0.35">
      <c r="A397" s="84">
        <v>12</v>
      </c>
      <c r="B397" s="85">
        <v>35</v>
      </c>
      <c r="C397" s="17">
        <f t="shared" ca="1" si="9"/>
        <v>16.389041095890413</v>
      </c>
      <c r="D397" s="100" t="s">
        <v>1060</v>
      </c>
      <c r="E397" s="91" t="s">
        <v>125</v>
      </c>
      <c r="F397" s="89">
        <v>96</v>
      </c>
      <c r="G397" s="90">
        <v>911424</v>
      </c>
      <c r="H397" s="88">
        <v>1101000.1923944701</v>
      </c>
      <c r="I397" s="88">
        <v>845202.03234062192</v>
      </c>
    </row>
    <row r="398" spans="1:9" x14ac:dyDescent="0.35">
      <c r="A398" s="84">
        <v>12</v>
      </c>
      <c r="B398" s="85">
        <v>35</v>
      </c>
      <c r="C398" s="17">
        <f t="shared" ca="1" si="9"/>
        <v>16.389041095890413</v>
      </c>
      <c r="D398" s="100" t="s">
        <v>96</v>
      </c>
      <c r="E398" s="91" t="s">
        <v>125</v>
      </c>
      <c r="F398" s="89">
        <v>48</v>
      </c>
      <c r="G398" s="90">
        <v>57888</v>
      </c>
      <c r="H398" s="88">
        <v>69928.704025054292</v>
      </c>
      <c r="I398" s="88">
        <v>53681.991310448175</v>
      </c>
    </row>
    <row r="399" spans="1:9" x14ac:dyDescent="0.35">
      <c r="A399" s="84">
        <v>12</v>
      </c>
      <c r="B399" s="85">
        <v>35</v>
      </c>
      <c r="C399" s="17">
        <f t="shared" ca="1" si="9"/>
        <v>16.389041095890413</v>
      </c>
      <c r="D399" s="100" t="s">
        <v>538</v>
      </c>
      <c r="E399" s="91" t="s">
        <v>125</v>
      </c>
      <c r="F399" s="89">
        <v>48</v>
      </c>
      <c r="G399" s="90">
        <v>206112</v>
      </c>
      <c r="H399" s="88">
        <v>248983.29608920659</v>
      </c>
      <c r="I399" s="88">
        <v>191136.37702078317</v>
      </c>
    </row>
    <row r="400" spans="1:9" x14ac:dyDescent="0.35">
      <c r="A400" s="84">
        <v>12</v>
      </c>
      <c r="B400" s="85">
        <v>35</v>
      </c>
      <c r="C400" s="17">
        <f t="shared" ca="1" si="9"/>
        <v>16.389041095890413</v>
      </c>
      <c r="D400" s="100" t="s">
        <v>1043</v>
      </c>
      <c r="E400" s="91" t="s">
        <v>125</v>
      </c>
      <c r="F400" s="89">
        <v>144</v>
      </c>
      <c r="G400" s="90">
        <v>397296</v>
      </c>
      <c r="H400" s="88">
        <v>479933.56817195227</v>
      </c>
      <c r="I400" s="88">
        <v>368429.38812320033</v>
      </c>
    </row>
    <row r="401" spans="1:9" x14ac:dyDescent="0.35">
      <c r="A401" s="84">
        <v>12</v>
      </c>
      <c r="B401" s="85">
        <v>35</v>
      </c>
      <c r="C401" s="17">
        <f t="shared" ca="1" si="9"/>
        <v>16.389041095890413</v>
      </c>
      <c r="D401" s="100" t="s">
        <v>1044</v>
      </c>
      <c r="E401" s="91" t="s">
        <v>125</v>
      </c>
      <c r="F401" s="89">
        <v>48</v>
      </c>
      <c r="G401" s="90">
        <v>1980336</v>
      </c>
      <c r="H401" s="88">
        <v>2392245.888857102</v>
      </c>
      <c r="I401" s="88">
        <v>1836449.3494984747</v>
      </c>
    </row>
    <row r="402" spans="1:9" x14ac:dyDescent="0.35">
      <c r="A402" s="84">
        <v>12</v>
      </c>
      <c r="B402" s="85">
        <v>35</v>
      </c>
      <c r="C402" s="17">
        <f t="shared" ca="1" si="9"/>
        <v>16.389041095890413</v>
      </c>
      <c r="D402" s="100" t="s">
        <v>988</v>
      </c>
      <c r="E402" s="91" t="s">
        <v>125</v>
      </c>
      <c r="F402" s="89">
        <v>48</v>
      </c>
      <c r="G402" s="90">
        <v>1691568</v>
      </c>
      <c r="H402" s="88">
        <v>2043414.1447321214</v>
      </c>
      <c r="I402" s="88">
        <v>1568662.5669747135</v>
      </c>
    </row>
    <row r="403" spans="1:9" x14ac:dyDescent="0.35">
      <c r="A403" s="84">
        <v>12</v>
      </c>
      <c r="B403" s="85">
        <v>35</v>
      </c>
      <c r="C403" s="17">
        <f t="shared" ca="1" si="9"/>
        <v>16.389041095890413</v>
      </c>
      <c r="D403" s="100" t="s">
        <v>1045</v>
      </c>
      <c r="E403" s="91" t="s">
        <v>132</v>
      </c>
      <c r="F403" s="89">
        <v>384</v>
      </c>
      <c r="G403" s="90">
        <v>326400</v>
      </c>
      <c r="H403" s="88">
        <v>394291.20014126803</v>
      </c>
      <c r="I403" s="88">
        <v>302684.52811861329</v>
      </c>
    </row>
    <row r="404" spans="1:9" x14ac:dyDescent="0.35">
      <c r="A404" s="84">
        <v>12</v>
      </c>
      <c r="B404" s="85">
        <v>35</v>
      </c>
      <c r="C404" s="17">
        <f t="shared" ca="1" si="9"/>
        <v>16.389041095890413</v>
      </c>
      <c r="D404" s="100" t="s">
        <v>1046</v>
      </c>
      <c r="E404" s="91" t="s">
        <v>132</v>
      </c>
      <c r="F404" s="89">
        <v>48</v>
      </c>
      <c r="G404" s="90">
        <v>120000</v>
      </c>
      <c r="H404" s="88">
        <v>144960.00005193677</v>
      </c>
      <c r="I404" s="88">
        <v>111281.07651419607</v>
      </c>
    </row>
    <row r="405" spans="1:9" x14ac:dyDescent="0.35">
      <c r="A405" s="84">
        <v>12</v>
      </c>
      <c r="B405" s="85">
        <v>35</v>
      </c>
      <c r="C405" s="17">
        <f t="shared" ca="1" si="9"/>
        <v>16.389041095890413</v>
      </c>
      <c r="D405" s="100" t="s">
        <v>1071</v>
      </c>
      <c r="E405" s="91" t="s">
        <v>125</v>
      </c>
      <c r="F405" s="89">
        <v>16</v>
      </c>
      <c r="G405" s="90">
        <v>57600</v>
      </c>
      <c r="H405" s="88">
        <v>69580.800024929646</v>
      </c>
      <c r="I405" s="88">
        <v>53414.91672681411</v>
      </c>
    </row>
    <row r="406" spans="1:9" x14ac:dyDescent="0.35">
      <c r="A406" s="84">
        <v>12</v>
      </c>
      <c r="B406" s="85">
        <v>35</v>
      </c>
      <c r="C406" s="17">
        <f t="shared" ca="1" si="9"/>
        <v>16.389041095890413</v>
      </c>
      <c r="D406" s="100" t="s">
        <v>1048</v>
      </c>
      <c r="E406" s="91" t="s">
        <v>132</v>
      </c>
      <c r="F406" s="89">
        <v>720</v>
      </c>
      <c r="G406" s="90">
        <v>6984000</v>
      </c>
      <c r="H406" s="88">
        <v>8436672.0030227192</v>
      </c>
      <c r="I406" s="88">
        <v>6476558.6531262109</v>
      </c>
    </row>
    <row r="407" spans="1:9" x14ac:dyDescent="0.35">
      <c r="A407" s="84">
        <v>12</v>
      </c>
      <c r="B407" s="85">
        <v>35</v>
      </c>
      <c r="C407" s="17">
        <f t="shared" ca="1" si="9"/>
        <v>16.389041095890413</v>
      </c>
      <c r="D407" s="100" t="s">
        <v>1072</v>
      </c>
      <c r="E407" s="91" t="s">
        <v>125</v>
      </c>
      <c r="F407" s="89" t="s">
        <v>1073</v>
      </c>
      <c r="G407" s="90">
        <v>900000</v>
      </c>
      <c r="H407" s="88">
        <v>1087200.0003895257</v>
      </c>
      <c r="I407" s="88">
        <v>834608.07385647041</v>
      </c>
    </row>
    <row r="408" spans="1:9" x14ac:dyDescent="0.35">
      <c r="A408" s="84">
        <v>12</v>
      </c>
      <c r="B408" s="85">
        <v>35</v>
      </c>
      <c r="C408" s="17">
        <f t="shared" ca="1" si="9"/>
        <v>16.389041095890413</v>
      </c>
      <c r="D408" s="100" t="s">
        <v>1074</v>
      </c>
      <c r="E408" s="91" t="s">
        <v>125</v>
      </c>
      <c r="F408" s="89">
        <v>36</v>
      </c>
      <c r="G408" s="90">
        <v>3960000</v>
      </c>
      <c r="H408" s="88">
        <v>4783680.0017139139</v>
      </c>
      <c r="I408" s="88">
        <v>3672275.5249684704</v>
      </c>
    </row>
    <row r="409" spans="1:9" x14ac:dyDescent="0.35">
      <c r="A409" s="84">
        <v>12</v>
      </c>
      <c r="B409" s="85">
        <v>35</v>
      </c>
      <c r="C409" s="17">
        <f t="shared" ca="1" si="9"/>
        <v>16.389041095890413</v>
      </c>
      <c r="D409" s="100" t="s">
        <v>1075</v>
      </c>
      <c r="E409" s="91" t="s">
        <v>125</v>
      </c>
      <c r="F409" s="89">
        <v>36</v>
      </c>
      <c r="G409" s="90">
        <v>900000</v>
      </c>
      <c r="H409" s="88">
        <v>1087200.0003895257</v>
      </c>
      <c r="I409" s="88">
        <v>834608.07385647041</v>
      </c>
    </row>
    <row r="410" spans="1:9" x14ac:dyDescent="0.35">
      <c r="A410" s="84">
        <v>12</v>
      </c>
      <c r="B410" s="85">
        <v>35</v>
      </c>
      <c r="C410" s="17">
        <f t="shared" ca="1" si="9"/>
        <v>16.389041095890413</v>
      </c>
      <c r="D410" s="100" t="s">
        <v>690</v>
      </c>
      <c r="E410" s="91" t="s">
        <v>57</v>
      </c>
      <c r="F410" s="89">
        <v>2</v>
      </c>
      <c r="G410" s="90">
        <v>338000</v>
      </c>
      <c r="H410" s="88">
        <v>408304.00014628854</v>
      </c>
      <c r="I410" s="88">
        <v>313441.69884831889</v>
      </c>
    </row>
    <row r="411" spans="1:9" x14ac:dyDescent="0.35">
      <c r="A411" s="84">
        <v>12</v>
      </c>
      <c r="B411" s="85">
        <v>35</v>
      </c>
      <c r="C411" s="17">
        <f t="shared" ca="1" si="9"/>
        <v>16.389041095890413</v>
      </c>
      <c r="D411" s="100" t="s">
        <v>1052</v>
      </c>
      <c r="E411" s="91" t="s">
        <v>125</v>
      </c>
      <c r="F411" s="89">
        <v>12</v>
      </c>
      <c r="G411" s="90">
        <v>711996</v>
      </c>
      <c r="H411" s="88">
        <v>860091.16830815643</v>
      </c>
      <c r="I411" s="88">
        <v>660264.0112816795</v>
      </c>
    </row>
    <row r="412" spans="1:9" x14ac:dyDescent="0.35">
      <c r="A412" s="84">
        <v>12</v>
      </c>
      <c r="B412" s="85">
        <v>35</v>
      </c>
      <c r="C412" s="17">
        <f t="shared" ca="1" si="9"/>
        <v>16.389041095890413</v>
      </c>
      <c r="D412" s="100" t="s">
        <v>1053</v>
      </c>
      <c r="E412" s="91" t="s">
        <v>125</v>
      </c>
      <c r="F412" s="89">
        <v>36</v>
      </c>
      <c r="G412" s="90">
        <v>2135988</v>
      </c>
      <c r="H412" s="88">
        <v>2580273.5049244692</v>
      </c>
      <c r="I412" s="88">
        <v>1980792.0338450384</v>
      </c>
    </row>
    <row r="413" spans="1:9" x14ac:dyDescent="0.35">
      <c r="A413" s="84">
        <v>12</v>
      </c>
      <c r="B413" s="85">
        <v>35</v>
      </c>
      <c r="C413" s="17">
        <f t="shared" ref="C413:C463" ca="1" si="10">B413-($F$2-$D$2)/365</f>
        <v>16.389041095890413</v>
      </c>
      <c r="D413" s="100" t="s">
        <v>502</v>
      </c>
      <c r="E413" s="86" t="s">
        <v>125</v>
      </c>
      <c r="F413" s="92">
        <v>343</v>
      </c>
      <c r="G413" s="108">
        <v>997444</v>
      </c>
      <c r="H413" s="88">
        <v>1204912.3524317001</v>
      </c>
      <c r="I413" s="88">
        <v>924972.0173552148</v>
      </c>
    </row>
    <row r="414" spans="1:9" x14ac:dyDescent="0.35">
      <c r="A414" s="84">
        <v>12</v>
      </c>
      <c r="B414" s="85">
        <v>35</v>
      </c>
      <c r="C414" s="17">
        <f t="shared" ca="1" si="10"/>
        <v>16.389041095890413</v>
      </c>
      <c r="D414" s="100" t="s">
        <v>1076</v>
      </c>
      <c r="E414" s="86" t="s">
        <v>125</v>
      </c>
      <c r="F414" s="92">
        <v>85</v>
      </c>
      <c r="G414" s="108">
        <v>785910</v>
      </c>
      <c r="H414" s="88">
        <v>949379.28034014686</v>
      </c>
      <c r="I414" s="88">
        <v>728807.59036059852</v>
      </c>
    </row>
    <row r="415" spans="1:9" x14ac:dyDescent="0.35">
      <c r="A415" s="84">
        <v>12</v>
      </c>
      <c r="B415" s="85">
        <v>35</v>
      </c>
      <c r="C415" s="17">
        <f t="shared" ca="1" si="10"/>
        <v>16.389041095890413</v>
      </c>
      <c r="D415" s="100" t="s">
        <v>232</v>
      </c>
      <c r="E415" s="86" t="s">
        <v>132</v>
      </c>
      <c r="F415" s="92">
        <v>18</v>
      </c>
      <c r="G415" s="108">
        <v>207972</v>
      </c>
      <c r="H415" s="88">
        <v>251230.17609001161</v>
      </c>
      <c r="I415" s="88">
        <v>192861.23370675321</v>
      </c>
    </row>
    <row r="416" spans="1:9" x14ac:dyDescent="0.35">
      <c r="A416" s="84">
        <v>12</v>
      </c>
      <c r="B416" s="85">
        <v>35</v>
      </c>
      <c r="C416" s="17">
        <f t="shared" ca="1" si="10"/>
        <v>16.389041095890413</v>
      </c>
      <c r="D416" s="100" t="s">
        <v>1030</v>
      </c>
      <c r="E416" s="86" t="s">
        <v>125</v>
      </c>
      <c r="F416" s="92">
        <v>81</v>
      </c>
      <c r="G416" s="108">
        <v>17928540</v>
      </c>
      <c r="H416" s="88">
        <v>21657676.327759586</v>
      </c>
      <c r="I416" s="88">
        <v>16625893.596065206</v>
      </c>
    </row>
    <row r="417" spans="1:9" x14ac:dyDescent="0.35">
      <c r="A417" s="84">
        <v>12</v>
      </c>
      <c r="B417" s="85">
        <v>35</v>
      </c>
      <c r="C417" s="17">
        <f t="shared" ca="1" si="10"/>
        <v>16.389041095890413</v>
      </c>
      <c r="D417" s="100" t="s">
        <v>391</v>
      </c>
      <c r="E417" s="86" t="s">
        <v>132</v>
      </c>
      <c r="F417" s="92">
        <v>54</v>
      </c>
      <c r="G417" s="108">
        <v>623916</v>
      </c>
      <c r="H417" s="88">
        <v>753690.52827003482</v>
      </c>
      <c r="I417" s="88">
        <v>578583.70112025959</v>
      </c>
    </row>
    <row r="418" spans="1:9" x14ac:dyDescent="0.35">
      <c r="A418" s="84">
        <v>12</v>
      </c>
      <c r="B418" s="85">
        <v>35</v>
      </c>
      <c r="C418" s="17">
        <f t="shared" ca="1" si="10"/>
        <v>16.389041095890413</v>
      </c>
      <c r="D418" s="100" t="s">
        <v>414</v>
      </c>
      <c r="E418" s="91" t="s">
        <v>52</v>
      </c>
      <c r="F418" s="89">
        <v>8.77</v>
      </c>
      <c r="G418" s="90">
        <v>2595911</v>
      </c>
      <c r="H418" s="88">
        <v>3135860.489123527</v>
      </c>
      <c r="I418" s="88">
        <v>2407298.0884586936</v>
      </c>
    </row>
    <row r="419" spans="1:9" x14ac:dyDescent="0.35">
      <c r="A419" s="84">
        <v>12</v>
      </c>
      <c r="B419" s="85">
        <v>35</v>
      </c>
      <c r="C419" s="17">
        <f t="shared" ca="1" si="10"/>
        <v>16.389041095890413</v>
      </c>
      <c r="D419" s="100" t="s">
        <v>506</v>
      </c>
      <c r="E419" s="91" t="s">
        <v>125</v>
      </c>
      <c r="F419" s="89">
        <v>81</v>
      </c>
      <c r="G419" s="90">
        <v>5957469</v>
      </c>
      <c r="H419" s="88">
        <v>7196622.554578431</v>
      </c>
      <c r="I419" s="88">
        <v>5524613.03016626</v>
      </c>
    </row>
    <row r="420" spans="1:9" x14ac:dyDescent="0.35">
      <c r="A420" s="84">
        <v>12</v>
      </c>
      <c r="B420" s="85">
        <v>35</v>
      </c>
      <c r="C420" s="17">
        <f t="shared" ca="1" si="10"/>
        <v>16.389041095890413</v>
      </c>
      <c r="D420" s="100" t="s">
        <v>1032</v>
      </c>
      <c r="E420" s="91" t="s">
        <v>125</v>
      </c>
      <c r="F420" s="89">
        <v>20</v>
      </c>
      <c r="G420" s="90">
        <v>1349340</v>
      </c>
      <c r="H420" s="88">
        <v>1630002.720584003</v>
      </c>
      <c r="I420" s="88">
        <v>1251300.0648638776</v>
      </c>
    </row>
    <row r="421" spans="1:9" x14ac:dyDescent="0.35">
      <c r="A421" s="84">
        <v>12</v>
      </c>
      <c r="B421" s="85">
        <v>35</v>
      </c>
      <c r="C421" s="17">
        <f t="shared" ca="1" si="10"/>
        <v>16.389041095890413</v>
      </c>
      <c r="D421" s="100" t="s">
        <v>1033</v>
      </c>
      <c r="E421" s="91" t="s">
        <v>125</v>
      </c>
      <c r="F421" s="89">
        <v>30</v>
      </c>
      <c r="G421" s="90">
        <v>3327990</v>
      </c>
      <c r="H421" s="88">
        <v>4020211.9214403755</v>
      </c>
      <c r="I421" s="88">
        <v>3086185.915237328</v>
      </c>
    </row>
    <row r="422" spans="1:9" x14ac:dyDescent="0.35">
      <c r="A422" s="84">
        <v>12</v>
      </c>
      <c r="B422" s="85">
        <v>35</v>
      </c>
      <c r="C422" s="17">
        <f t="shared" ca="1" si="10"/>
        <v>16.389041095890413</v>
      </c>
      <c r="D422" s="100" t="s">
        <v>1034</v>
      </c>
      <c r="E422" s="91" t="s">
        <v>125</v>
      </c>
      <c r="F422" s="89">
        <v>31</v>
      </c>
      <c r="G422" s="90">
        <v>5158400</v>
      </c>
      <c r="H422" s="88">
        <v>6231347.202232589</v>
      </c>
      <c r="I422" s="88">
        <v>4783602.5424235752</v>
      </c>
    </row>
    <row r="423" spans="1:9" x14ac:dyDescent="0.35">
      <c r="A423" s="84">
        <v>12</v>
      </c>
      <c r="B423" s="85">
        <v>35</v>
      </c>
      <c r="C423" s="17">
        <f t="shared" ca="1" si="10"/>
        <v>16.389041095890413</v>
      </c>
      <c r="D423" s="100" t="s">
        <v>510</v>
      </c>
      <c r="E423" s="91" t="s">
        <v>125</v>
      </c>
      <c r="F423" s="89">
        <v>81</v>
      </c>
      <c r="G423" s="90">
        <v>2357100</v>
      </c>
      <c r="H423" s="88">
        <v>2847376.8010201682</v>
      </c>
      <c r="I423" s="88">
        <v>2185838.5454300963</v>
      </c>
    </row>
    <row r="424" spans="1:9" x14ac:dyDescent="0.35">
      <c r="A424" s="84">
        <v>12</v>
      </c>
      <c r="B424" s="85">
        <v>35</v>
      </c>
      <c r="C424" s="17">
        <f t="shared" ca="1" si="10"/>
        <v>16.389041095890413</v>
      </c>
      <c r="D424" s="100" t="s">
        <v>1035</v>
      </c>
      <c r="E424" s="91" t="s">
        <v>125</v>
      </c>
      <c r="F424" s="89">
        <v>85</v>
      </c>
      <c r="G424" s="90">
        <v>2473500</v>
      </c>
      <c r="H424" s="88">
        <v>2987988.0010705465</v>
      </c>
      <c r="I424" s="88">
        <v>2293781.1896488662</v>
      </c>
    </row>
    <row r="425" spans="1:9" x14ac:dyDescent="0.35">
      <c r="A425" s="84">
        <v>12</v>
      </c>
      <c r="B425" s="85">
        <v>35</v>
      </c>
      <c r="C425" s="17">
        <f t="shared" ca="1" si="10"/>
        <v>16.389041095890413</v>
      </c>
      <c r="D425" s="100" t="s">
        <v>690</v>
      </c>
      <c r="E425" s="91" t="s">
        <v>57</v>
      </c>
      <c r="F425" s="89">
        <v>6</v>
      </c>
      <c r="G425" s="90">
        <v>1014000</v>
      </c>
      <c r="H425" s="88">
        <v>1224912.0004388657</v>
      </c>
      <c r="I425" s="88">
        <v>940325.09654495679</v>
      </c>
    </row>
    <row r="426" spans="1:9" x14ac:dyDescent="0.35">
      <c r="A426" s="84">
        <v>12</v>
      </c>
      <c r="B426" s="85">
        <v>35</v>
      </c>
      <c r="C426" s="17">
        <f t="shared" ca="1" si="10"/>
        <v>16.389041095890413</v>
      </c>
      <c r="D426" s="100" t="s">
        <v>297</v>
      </c>
      <c r="E426" s="91" t="s">
        <v>125</v>
      </c>
      <c r="F426" s="89">
        <v>102</v>
      </c>
      <c r="G426" s="90">
        <v>3070200</v>
      </c>
      <c r="H426" s="88">
        <v>3708801.6013288023</v>
      </c>
      <c r="I426" s="88">
        <v>2847126.3426157064</v>
      </c>
    </row>
    <row r="427" spans="1:9" x14ac:dyDescent="0.35">
      <c r="A427" s="84">
        <v>12</v>
      </c>
      <c r="B427" s="85">
        <v>35</v>
      </c>
      <c r="C427" s="17">
        <f t="shared" ca="1" si="10"/>
        <v>16.389041095890413</v>
      </c>
      <c r="D427" s="100" t="s">
        <v>245</v>
      </c>
      <c r="E427" s="91" t="s">
        <v>125</v>
      </c>
      <c r="F427" s="89">
        <v>85</v>
      </c>
      <c r="G427" s="90">
        <v>2184500</v>
      </c>
      <c r="H427" s="88">
        <v>2638876.0009454656</v>
      </c>
      <c r="I427" s="88">
        <v>2025779.2637105109</v>
      </c>
    </row>
    <row r="428" spans="1:9" x14ac:dyDescent="0.35">
      <c r="A428" s="84">
        <v>12</v>
      </c>
      <c r="B428" s="85">
        <v>35</v>
      </c>
      <c r="C428" s="17">
        <f t="shared" ca="1" si="10"/>
        <v>16.389041095890413</v>
      </c>
      <c r="D428" s="100" t="s">
        <v>108</v>
      </c>
      <c r="E428" s="91" t="s">
        <v>52</v>
      </c>
      <c r="F428" s="127">
        <v>8.77</v>
      </c>
      <c r="G428" s="90">
        <v>5920426</v>
      </c>
      <c r="H428" s="88">
        <v>7151874.6105623981</v>
      </c>
      <c r="I428" s="88">
        <v>5490261.4891886311</v>
      </c>
    </row>
    <row r="429" spans="1:9" x14ac:dyDescent="0.35">
      <c r="A429" s="84">
        <v>12</v>
      </c>
      <c r="B429" s="85">
        <v>35</v>
      </c>
      <c r="C429" s="17">
        <f t="shared" ca="1" si="10"/>
        <v>16.389041095890413</v>
      </c>
      <c r="D429" s="100" t="s">
        <v>337</v>
      </c>
      <c r="E429" s="91" t="s">
        <v>125</v>
      </c>
      <c r="F429" s="89">
        <v>3</v>
      </c>
      <c r="G429" s="90">
        <v>944400</v>
      </c>
      <c r="H429" s="88">
        <v>1140835.2004087423</v>
      </c>
      <c r="I429" s="88">
        <v>875782.07216672297</v>
      </c>
    </row>
    <row r="430" spans="1:9" x14ac:dyDescent="0.35">
      <c r="A430" s="84">
        <v>12</v>
      </c>
      <c r="B430" s="85">
        <v>35</v>
      </c>
      <c r="C430" s="17">
        <f t="shared" ca="1" si="10"/>
        <v>16.389041095890413</v>
      </c>
      <c r="D430" s="100" t="s">
        <v>300</v>
      </c>
      <c r="E430" s="91" t="s">
        <v>125</v>
      </c>
      <c r="F430" s="89">
        <v>33</v>
      </c>
      <c r="G430" s="90">
        <v>993300</v>
      </c>
      <c r="H430" s="88">
        <v>1199906.4004299066</v>
      </c>
      <c r="I430" s="88">
        <v>921129.11084625788</v>
      </c>
    </row>
    <row r="431" spans="1:9" x14ac:dyDescent="0.35">
      <c r="A431" s="84">
        <v>12</v>
      </c>
      <c r="B431" s="85">
        <v>35</v>
      </c>
      <c r="C431" s="17">
        <f t="shared" ca="1" si="10"/>
        <v>16.389041095890413</v>
      </c>
      <c r="D431" s="100" t="s">
        <v>301</v>
      </c>
      <c r="E431" s="91" t="s">
        <v>125</v>
      </c>
      <c r="F431" s="89">
        <v>53</v>
      </c>
      <c r="G431" s="90">
        <v>575951</v>
      </c>
      <c r="H431" s="88">
        <v>695748.80824927532</v>
      </c>
      <c r="I431" s="88">
        <v>534103.7274952312</v>
      </c>
    </row>
    <row r="432" spans="1:9" x14ac:dyDescent="0.35">
      <c r="A432" s="84">
        <v>12</v>
      </c>
      <c r="B432" s="85">
        <v>35</v>
      </c>
      <c r="C432" s="17">
        <f t="shared" ca="1" si="10"/>
        <v>16.389041095890413</v>
      </c>
      <c r="D432" s="100" t="s">
        <v>1077</v>
      </c>
      <c r="E432" s="91" t="s">
        <v>125</v>
      </c>
      <c r="F432" s="89">
        <v>53</v>
      </c>
      <c r="G432" s="90">
        <v>100912</v>
      </c>
      <c r="H432" s="88">
        <v>121901.69604367536</v>
      </c>
      <c r="I432" s="88">
        <v>93579.966610004616</v>
      </c>
    </row>
    <row r="433" spans="1:9" x14ac:dyDescent="0.35">
      <c r="A433" s="84">
        <v>12</v>
      </c>
      <c r="B433" s="85">
        <v>35</v>
      </c>
      <c r="C433" s="17">
        <f t="shared" ca="1" si="10"/>
        <v>16.389041095890413</v>
      </c>
      <c r="D433" s="100" t="s">
        <v>78</v>
      </c>
      <c r="E433" s="91" t="s">
        <v>125</v>
      </c>
      <c r="F433" s="89">
        <v>53</v>
      </c>
      <c r="G433" s="90">
        <v>20617</v>
      </c>
      <c r="H433" s="88">
        <v>24905.336008923168</v>
      </c>
      <c r="I433" s="88">
        <v>19119.016287443166</v>
      </c>
    </row>
    <row r="434" spans="1:9" x14ac:dyDescent="0.35">
      <c r="A434" s="84">
        <v>12</v>
      </c>
      <c r="B434" s="85">
        <v>35</v>
      </c>
      <c r="C434" s="17">
        <f t="shared" ca="1" si="10"/>
        <v>16.389041095890413</v>
      </c>
      <c r="D434" s="100" t="s">
        <v>393</v>
      </c>
      <c r="E434" s="91" t="s">
        <v>132</v>
      </c>
      <c r="F434" s="89">
        <v>318</v>
      </c>
      <c r="G434" s="90">
        <v>332310</v>
      </c>
      <c r="H434" s="88">
        <v>401430.48014382587</v>
      </c>
      <c r="I434" s="88">
        <v>308165.12113693747</v>
      </c>
    </row>
    <row r="435" spans="1:9" x14ac:dyDescent="0.35">
      <c r="A435" s="84">
        <v>12</v>
      </c>
      <c r="B435" s="85">
        <v>35</v>
      </c>
      <c r="C435" s="17">
        <f t="shared" ca="1" si="10"/>
        <v>16.389041095890413</v>
      </c>
      <c r="D435" s="100" t="s">
        <v>256</v>
      </c>
      <c r="E435" s="91" t="s">
        <v>132</v>
      </c>
      <c r="F435" s="89">
        <v>424</v>
      </c>
      <c r="G435" s="90">
        <v>1133776</v>
      </c>
      <c r="H435" s="88">
        <v>1369601.4084907055</v>
      </c>
      <c r="I435" s="88">
        <v>1051398.448382993</v>
      </c>
    </row>
    <row r="436" spans="1:9" x14ac:dyDescent="0.35">
      <c r="A436" s="84">
        <v>12</v>
      </c>
      <c r="B436" s="85">
        <v>35</v>
      </c>
      <c r="C436" s="17">
        <f t="shared" ca="1" si="10"/>
        <v>16.389041095890413</v>
      </c>
      <c r="D436" s="100" t="s">
        <v>394</v>
      </c>
      <c r="E436" s="91" t="s">
        <v>132</v>
      </c>
      <c r="F436" s="89">
        <v>106</v>
      </c>
      <c r="G436" s="90">
        <v>274540</v>
      </c>
      <c r="H436" s="88">
        <v>331644.32011882268</v>
      </c>
      <c r="I436" s="88">
        <v>254592.55621839489</v>
      </c>
    </row>
    <row r="437" spans="1:9" x14ac:dyDescent="0.35">
      <c r="A437" s="84">
        <v>12</v>
      </c>
      <c r="B437" s="85">
        <v>35</v>
      </c>
      <c r="C437" s="17">
        <f t="shared" ca="1" si="10"/>
        <v>16.389041095890413</v>
      </c>
      <c r="D437" s="100" t="s">
        <v>630</v>
      </c>
      <c r="E437" s="91" t="s">
        <v>132</v>
      </c>
      <c r="F437" s="89">
        <v>240</v>
      </c>
      <c r="G437" s="90">
        <v>2714640</v>
      </c>
      <c r="H437" s="88">
        <v>3279285.1211749138</v>
      </c>
      <c r="I437" s="88">
        <v>2517400.5129041434</v>
      </c>
    </row>
    <row r="438" spans="1:9" x14ac:dyDescent="0.35">
      <c r="A438" s="84">
        <v>12</v>
      </c>
      <c r="B438" s="85">
        <v>35</v>
      </c>
      <c r="C438" s="17">
        <f t="shared" ca="1" si="10"/>
        <v>16.389041095890413</v>
      </c>
      <c r="D438" s="100" t="s">
        <v>559</v>
      </c>
      <c r="E438" s="91" t="s">
        <v>125</v>
      </c>
      <c r="F438" s="89">
        <v>12</v>
      </c>
      <c r="G438" s="90">
        <v>410652</v>
      </c>
      <c r="H438" s="88">
        <v>496067.61617773282</v>
      </c>
      <c r="I438" s="88">
        <v>380814.97193923034</v>
      </c>
    </row>
    <row r="439" spans="1:9" x14ac:dyDescent="0.35">
      <c r="A439" s="84">
        <v>12</v>
      </c>
      <c r="B439" s="85">
        <v>35</v>
      </c>
      <c r="C439" s="17">
        <f t="shared" ca="1" si="10"/>
        <v>16.389041095890413</v>
      </c>
      <c r="D439" s="100" t="s">
        <v>314</v>
      </c>
      <c r="E439" s="91" t="s">
        <v>125</v>
      </c>
      <c r="F439" s="89">
        <v>53</v>
      </c>
      <c r="G439" s="90">
        <v>924320</v>
      </c>
      <c r="H439" s="88">
        <v>1116578.5604000515</v>
      </c>
      <c r="I439" s="88">
        <v>857161.0386966808</v>
      </c>
    </row>
    <row r="440" spans="1:9" x14ac:dyDescent="0.35">
      <c r="A440" s="84">
        <v>12</v>
      </c>
      <c r="B440" s="85">
        <v>35</v>
      </c>
      <c r="C440" s="17">
        <f t="shared" ca="1" si="10"/>
        <v>16.389041095890413</v>
      </c>
      <c r="D440" s="100" t="s">
        <v>525</v>
      </c>
      <c r="E440" s="91" t="s">
        <v>125</v>
      </c>
      <c r="F440" s="89">
        <v>53</v>
      </c>
      <c r="G440" s="90">
        <v>794682</v>
      </c>
      <c r="H440" s="88">
        <v>959975.85634394351</v>
      </c>
      <c r="I440" s="88">
        <v>736942.2370537864</v>
      </c>
    </row>
    <row r="441" spans="1:9" x14ac:dyDescent="0.35">
      <c r="A441" s="84">
        <v>12</v>
      </c>
      <c r="B441" s="85">
        <v>35</v>
      </c>
      <c r="C441" s="17">
        <f t="shared" ca="1" si="10"/>
        <v>16.389041095890413</v>
      </c>
      <c r="D441" s="100" t="s">
        <v>316</v>
      </c>
      <c r="E441" s="91" t="s">
        <v>125</v>
      </c>
      <c r="F441" s="89">
        <v>106</v>
      </c>
      <c r="G441" s="90">
        <v>60950</v>
      </c>
      <c r="H441" s="88">
        <v>73627.600026379558</v>
      </c>
      <c r="I441" s="88">
        <v>56521.513446168756</v>
      </c>
    </row>
    <row r="442" spans="1:9" x14ac:dyDescent="0.35">
      <c r="A442" s="84">
        <v>12</v>
      </c>
      <c r="B442" s="85">
        <v>35</v>
      </c>
      <c r="C442" s="17">
        <f t="shared" ca="1" si="10"/>
        <v>16.389041095890413</v>
      </c>
      <c r="D442" s="100" t="s">
        <v>527</v>
      </c>
      <c r="E442" s="91" t="s">
        <v>125</v>
      </c>
      <c r="F442" s="89">
        <v>53</v>
      </c>
      <c r="G442" s="90">
        <v>36517</v>
      </c>
      <c r="H442" s="88">
        <v>44112.536015804792</v>
      </c>
      <c r="I442" s="88">
        <v>33863.758925574148</v>
      </c>
    </row>
    <row r="443" spans="1:9" x14ac:dyDescent="0.35">
      <c r="A443" s="84">
        <v>12</v>
      </c>
      <c r="B443" s="85">
        <v>35</v>
      </c>
      <c r="C443" s="17">
        <f t="shared" ca="1" si="10"/>
        <v>16.389041095890413</v>
      </c>
      <c r="D443" s="100" t="s">
        <v>88</v>
      </c>
      <c r="E443" s="91" t="s">
        <v>125</v>
      </c>
      <c r="F443" s="89">
        <v>53</v>
      </c>
      <c r="G443" s="90">
        <v>130116</v>
      </c>
      <c r="H443" s="88">
        <v>157180.12805631504</v>
      </c>
      <c r="I443" s="88">
        <v>120662.0712643428</v>
      </c>
    </row>
    <row r="444" spans="1:9" x14ac:dyDescent="0.35">
      <c r="A444" s="84">
        <v>12</v>
      </c>
      <c r="B444" s="85">
        <v>35</v>
      </c>
      <c r="C444" s="17">
        <f t="shared" ca="1" si="10"/>
        <v>16.389041095890413</v>
      </c>
      <c r="D444" s="100" t="s">
        <v>529</v>
      </c>
      <c r="E444" s="91" t="s">
        <v>125</v>
      </c>
      <c r="F444" s="89">
        <v>118</v>
      </c>
      <c r="G444" s="90">
        <v>247682</v>
      </c>
      <c r="H444" s="88">
        <v>299199.85610719834</v>
      </c>
      <c r="I444" s="88">
        <v>229685.99660990923</v>
      </c>
    </row>
    <row r="445" spans="1:9" x14ac:dyDescent="0.35">
      <c r="A445" s="84">
        <v>12</v>
      </c>
      <c r="B445" s="85">
        <v>35</v>
      </c>
      <c r="C445" s="17">
        <f t="shared" ca="1" si="10"/>
        <v>16.389041095890413</v>
      </c>
      <c r="D445" s="100" t="s">
        <v>1078</v>
      </c>
      <c r="E445" s="91" t="s">
        <v>125</v>
      </c>
      <c r="F445" s="89">
        <v>12</v>
      </c>
      <c r="G445" s="90">
        <v>2848860</v>
      </c>
      <c r="H445" s="88">
        <v>3441422.8812330049</v>
      </c>
      <c r="I445" s="88">
        <v>2641868.3969852715</v>
      </c>
    </row>
    <row r="446" spans="1:9" x14ac:dyDescent="0.35">
      <c r="A446" s="84">
        <v>12</v>
      </c>
      <c r="B446" s="85">
        <v>35</v>
      </c>
      <c r="C446" s="17">
        <f t="shared" ca="1" si="10"/>
        <v>16.389041095890413</v>
      </c>
      <c r="D446" s="100" t="s">
        <v>1079</v>
      </c>
      <c r="E446" s="91" t="s">
        <v>125</v>
      </c>
      <c r="F446" s="89">
        <v>265</v>
      </c>
      <c r="G446" s="90">
        <v>69165</v>
      </c>
      <c r="H446" s="88">
        <v>83551.320029935057</v>
      </c>
      <c r="I446" s="88">
        <v>64139.630475869759</v>
      </c>
    </row>
    <row r="447" spans="1:9" x14ac:dyDescent="0.35">
      <c r="A447" s="84">
        <v>12</v>
      </c>
      <c r="B447" s="85">
        <v>35</v>
      </c>
      <c r="C447" s="17">
        <f t="shared" ca="1" si="10"/>
        <v>16.389041095890413</v>
      </c>
      <c r="D447" s="100" t="s">
        <v>637</v>
      </c>
      <c r="E447" s="91" t="s">
        <v>125</v>
      </c>
      <c r="F447" s="89">
        <v>106</v>
      </c>
      <c r="G447" s="90">
        <v>492688</v>
      </c>
      <c r="H447" s="88">
        <v>595167.10421323858</v>
      </c>
      <c r="I447" s="88">
        <v>456890.42521355196</v>
      </c>
    </row>
    <row r="448" spans="1:9" x14ac:dyDescent="0.35">
      <c r="A448" s="84">
        <v>12</v>
      </c>
      <c r="B448" s="85">
        <v>35</v>
      </c>
      <c r="C448" s="17">
        <f t="shared" ca="1" si="10"/>
        <v>16.389041095890413</v>
      </c>
      <c r="D448" s="100" t="s">
        <v>93</v>
      </c>
      <c r="E448" s="91" t="s">
        <v>125</v>
      </c>
      <c r="F448" s="89">
        <v>53</v>
      </c>
      <c r="G448" s="90">
        <v>195782</v>
      </c>
      <c r="H448" s="88">
        <v>236504.6560847357</v>
      </c>
      <c r="I448" s="88">
        <v>181556.93101751944</v>
      </c>
    </row>
    <row r="449" spans="1:9" x14ac:dyDescent="0.35">
      <c r="A449" s="84">
        <v>12</v>
      </c>
      <c r="B449" s="85">
        <v>35</v>
      </c>
      <c r="C449" s="17">
        <f t="shared" ca="1" si="10"/>
        <v>16.389041095890413</v>
      </c>
      <c r="D449" s="100" t="s">
        <v>1080</v>
      </c>
      <c r="E449" s="91" t="s">
        <v>125</v>
      </c>
      <c r="F449" s="89">
        <v>12</v>
      </c>
      <c r="G449" s="90">
        <v>393552</v>
      </c>
      <c r="H449" s="88">
        <v>475410.81617033185</v>
      </c>
      <c r="I449" s="88">
        <v>364957.41853595746</v>
      </c>
    </row>
    <row r="450" spans="1:9" x14ac:dyDescent="0.35">
      <c r="A450" s="84">
        <v>12</v>
      </c>
      <c r="B450" s="85">
        <v>35</v>
      </c>
      <c r="C450" s="17">
        <f t="shared" ca="1" si="10"/>
        <v>16.389041095890413</v>
      </c>
      <c r="D450" s="100" t="s">
        <v>1081</v>
      </c>
      <c r="E450" s="91" t="s">
        <v>125</v>
      </c>
      <c r="F450" s="89">
        <v>106</v>
      </c>
      <c r="G450" s="90">
        <v>1006364</v>
      </c>
      <c r="H450" s="88">
        <v>1215687.7124355608</v>
      </c>
      <c r="I450" s="88">
        <v>933243.91070943675</v>
      </c>
    </row>
    <row r="451" spans="1:9" x14ac:dyDescent="0.35">
      <c r="A451" s="84">
        <v>12</v>
      </c>
      <c r="B451" s="85">
        <v>35</v>
      </c>
      <c r="C451" s="17">
        <f t="shared" ca="1" si="10"/>
        <v>16.389041095890413</v>
      </c>
      <c r="D451" s="100" t="s">
        <v>96</v>
      </c>
      <c r="E451" s="91" t="s">
        <v>125</v>
      </c>
      <c r="F451" s="89">
        <v>53</v>
      </c>
      <c r="G451" s="90">
        <v>63918</v>
      </c>
      <c r="H451" s="88">
        <v>77212.944027664125</v>
      </c>
      <c r="I451" s="88">
        <v>59273.865405286539</v>
      </c>
    </row>
    <row r="452" spans="1:9" x14ac:dyDescent="0.35">
      <c r="A452" s="84">
        <v>12</v>
      </c>
      <c r="B452" s="85">
        <v>35</v>
      </c>
      <c r="C452" s="17">
        <f t="shared" ca="1" si="10"/>
        <v>16.389041095890413</v>
      </c>
      <c r="D452" s="100" t="s">
        <v>538</v>
      </c>
      <c r="E452" s="91" t="s">
        <v>125</v>
      </c>
      <c r="F452" s="89">
        <v>53</v>
      </c>
      <c r="G452" s="90">
        <v>227582</v>
      </c>
      <c r="H452" s="88">
        <v>274919.05609849893</v>
      </c>
      <c r="I452" s="88">
        <v>211046.4162937814</v>
      </c>
    </row>
    <row r="453" spans="1:9" x14ac:dyDescent="0.35">
      <c r="A453" s="84">
        <v>12</v>
      </c>
      <c r="B453" s="85">
        <v>35</v>
      </c>
      <c r="C453" s="17">
        <f t="shared" ca="1" si="10"/>
        <v>16.389041095890413</v>
      </c>
      <c r="D453" s="100" t="s">
        <v>1082</v>
      </c>
      <c r="E453" s="91" t="s">
        <v>125</v>
      </c>
      <c r="F453" s="89">
        <v>159</v>
      </c>
      <c r="G453" s="90">
        <v>438681</v>
      </c>
      <c r="H453" s="88">
        <v>529926.648189864</v>
      </c>
      <c r="I453" s="88">
        <v>406807.44938603375</v>
      </c>
    </row>
    <row r="454" spans="1:9" x14ac:dyDescent="0.35">
      <c r="A454" s="84">
        <v>12</v>
      </c>
      <c r="B454" s="85">
        <v>35</v>
      </c>
      <c r="C454" s="17">
        <f t="shared" ca="1" si="10"/>
        <v>16.389041095890413</v>
      </c>
      <c r="D454" s="100" t="s">
        <v>1044</v>
      </c>
      <c r="E454" s="91" t="s">
        <v>125</v>
      </c>
      <c r="F454" s="89">
        <v>53</v>
      </c>
      <c r="G454" s="90">
        <v>2186621</v>
      </c>
      <c r="H454" s="88">
        <v>2641438.1689463835</v>
      </c>
      <c r="I454" s="88">
        <v>2027746.1567378992</v>
      </c>
    </row>
    <row r="455" spans="1:9" x14ac:dyDescent="0.35">
      <c r="A455" s="84">
        <v>12</v>
      </c>
      <c r="B455" s="85">
        <v>35</v>
      </c>
      <c r="C455" s="17">
        <f t="shared" ca="1" si="10"/>
        <v>16.389041095890413</v>
      </c>
      <c r="D455" s="100" t="s">
        <v>1083</v>
      </c>
      <c r="E455" s="91" t="s">
        <v>125</v>
      </c>
      <c r="F455" s="89">
        <v>53</v>
      </c>
      <c r="G455" s="90">
        <v>1867773</v>
      </c>
      <c r="H455" s="88">
        <v>2256269.7848083843</v>
      </c>
      <c r="I455" s="88">
        <v>1732064.9177012462</v>
      </c>
    </row>
    <row r="456" spans="1:9" x14ac:dyDescent="0.35">
      <c r="A456" s="84">
        <v>12</v>
      </c>
      <c r="B456" s="85">
        <v>35</v>
      </c>
      <c r="C456" s="17">
        <f t="shared" ca="1" si="10"/>
        <v>16.389041095890413</v>
      </c>
      <c r="D456" s="100" t="s">
        <v>1045</v>
      </c>
      <c r="E456" s="91" t="s">
        <v>132</v>
      </c>
      <c r="F456" s="89">
        <v>424</v>
      </c>
      <c r="G456" s="90">
        <v>360400</v>
      </c>
      <c r="H456" s="88">
        <v>435363.20015598345</v>
      </c>
      <c r="I456" s="88">
        <v>334214.16646430222</v>
      </c>
    </row>
    <row r="457" spans="1:9" x14ac:dyDescent="0.35">
      <c r="A457" s="84">
        <v>12</v>
      </c>
      <c r="B457" s="85">
        <v>35</v>
      </c>
      <c r="C457" s="17">
        <f t="shared" ca="1" si="10"/>
        <v>16.389041095890413</v>
      </c>
      <c r="D457" s="100" t="s">
        <v>1046</v>
      </c>
      <c r="E457" s="91" t="s">
        <v>132</v>
      </c>
      <c r="F457" s="89">
        <v>53</v>
      </c>
      <c r="G457" s="90">
        <v>132500</v>
      </c>
      <c r="H457" s="88">
        <v>160060.00005734686</v>
      </c>
      <c r="I457" s="88">
        <v>122872.85531775816</v>
      </c>
    </row>
    <row r="458" spans="1:9" x14ac:dyDescent="0.35">
      <c r="A458" s="84">
        <v>12</v>
      </c>
      <c r="B458" s="85">
        <v>35</v>
      </c>
      <c r="C458" s="17">
        <f t="shared" ca="1" si="10"/>
        <v>16.389041095890413</v>
      </c>
      <c r="D458" s="100" t="s">
        <v>1048</v>
      </c>
      <c r="E458" s="91" t="s">
        <v>132</v>
      </c>
      <c r="F458" s="89">
        <v>820</v>
      </c>
      <c r="G458" s="90">
        <v>7954000</v>
      </c>
      <c r="H458" s="88">
        <v>9608432.0034425426</v>
      </c>
      <c r="I458" s="88">
        <v>7376080.6882826295</v>
      </c>
    </row>
    <row r="459" spans="1:9" x14ac:dyDescent="0.35">
      <c r="A459" s="84">
        <v>12</v>
      </c>
      <c r="B459" s="85">
        <v>35</v>
      </c>
      <c r="C459" s="17">
        <f t="shared" ca="1" si="10"/>
        <v>16.389041095890413</v>
      </c>
      <c r="D459" s="100" t="s">
        <v>1084</v>
      </c>
      <c r="E459" s="91" t="s">
        <v>125</v>
      </c>
      <c r="F459" s="89">
        <v>41</v>
      </c>
      <c r="G459" s="90">
        <v>1025000</v>
      </c>
      <c r="H459" s="88">
        <v>1238200.0004436267</v>
      </c>
      <c r="I459" s="88">
        <v>950525.86189209146</v>
      </c>
    </row>
    <row r="460" spans="1:9" x14ac:dyDescent="0.35">
      <c r="A460" s="84">
        <v>12</v>
      </c>
      <c r="B460" s="85">
        <v>35</v>
      </c>
      <c r="C460" s="17">
        <f t="shared" ca="1" si="10"/>
        <v>16.389041095890413</v>
      </c>
      <c r="D460" s="100" t="s">
        <v>1085</v>
      </c>
      <c r="E460" s="91" t="s">
        <v>125</v>
      </c>
      <c r="F460" s="89">
        <v>41</v>
      </c>
      <c r="G460" s="90">
        <v>4510000</v>
      </c>
      <c r="H460" s="88">
        <v>5448080.0019519571</v>
      </c>
      <c r="I460" s="88">
        <v>4182313.7923252024</v>
      </c>
    </row>
    <row r="461" spans="1:9" x14ac:dyDescent="0.35">
      <c r="A461" s="84">
        <v>12</v>
      </c>
      <c r="B461" s="85">
        <v>35</v>
      </c>
      <c r="C461" s="17">
        <f t="shared" ca="1" si="10"/>
        <v>16.389041095890413</v>
      </c>
      <c r="D461" s="100" t="s">
        <v>1086</v>
      </c>
      <c r="E461" s="91" t="s">
        <v>125</v>
      </c>
      <c r="F461" s="89">
        <v>41</v>
      </c>
      <c r="G461" s="90">
        <v>1025000</v>
      </c>
      <c r="H461" s="88">
        <v>1238200.0004436267</v>
      </c>
      <c r="I461" s="88">
        <v>950525.86189209146</v>
      </c>
    </row>
    <row r="462" spans="1:9" x14ac:dyDescent="0.35">
      <c r="A462" s="84">
        <v>12</v>
      </c>
      <c r="B462" s="85">
        <v>35</v>
      </c>
      <c r="C462" s="17">
        <f t="shared" ca="1" si="10"/>
        <v>16.389041095890413</v>
      </c>
      <c r="D462" s="100" t="s">
        <v>690</v>
      </c>
      <c r="E462" s="91" t="s">
        <v>57</v>
      </c>
      <c r="F462" s="89">
        <v>2</v>
      </c>
      <c r="G462" s="90">
        <v>338000</v>
      </c>
      <c r="H462" s="88">
        <v>408304.00014628854</v>
      </c>
      <c r="I462" s="88">
        <v>313441.69884831889</v>
      </c>
    </row>
    <row r="463" spans="1:9" x14ac:dyDescent="0.35">
      <c r="A463" s="84">
        <v>12</v>
      </c>
      <c r="B463" s="85">
        <v>35</v>
      </c>
      <c r="C463" s="17">
        <f t="shared" ca="1" si="10"/>
        <v>16.389041095890413</v>
      </c>
      <c r="D463" s="100" t="s">
        <v>1052</v>
      </c>
      <c r="E463" s="91" t="s">
        <v>125</v>
      </c>
      <c r="F463" s="89">
        <v>12</v>
      </c>
      <c r="G463" s="90">
        <v>711996</v>
      </c>
      <c r="H463" s="88">
        <v>860091.16830815643</v>
      </c>
      <c r="I463" s="88">
        <v>660264.0112816795</v>
      </c>
    </row>
    <row r="464" spans="1:9" x14ac:dyDescent="0.35">
      <c r="A464" s="84">
        <v>12</v>
      </c>
      <c r="B464" s="85">
        <v>35</v>
      </c>
      <c r="C464" s="17">
        <f t="shared" ref="C464:C468" ca="1" si="11">B464-($F$2-$D$2)/365</f>
        <v>16.389041095890413</v>
      </c>
      <c r="D464" s="100" t="s">
        <v>1087</v>
      </c>
      <c r="E464" s="91" t="s">
        <v>132</v>
      </c>
      <c r="F464" s="89">
        <v>6</v>
      </c>
      <c r="G464" s="90">
        <v>135486</v>
      </c>
      <c r="H464" s="88">
        <v>163667.0880586392</v>
      </c>
      <c r="I464" s="88">
        <v>125641.89943835307</v>
      </c>
    </row>
    <row r="465" spans="1:10" x14ac:dyDescent="0.35">
      <c r="A465" s="84">
        <v>12</v>
      </c>
      <c r="B465" s="85">
        <v>35</v>
      </c>
      <c r="C465" s="17">
        <f t="shared" ca="1" si="11"/>
        <v>16.389041095890413</v>
      </c>
      <c r="D465" s="100" t="s">
        <v>1087</v>
      </c>
      <c r="E465" s="91" t="s">
        <v>132</v>
      </c>
      <c r="F465" s="89">
        <v>6</v>
      </c>
      <c r="G465" s="90">
        <v>135486</v>
      </c>
      <c r="H465" s="88">
        <v>163667.0880586392</v>
      </c>
      <c r="I465" s="88">
        <v>125641.89943835307</v>
      </c>
    </row>
    <row r="466" spans="1:10" x14ac:dyDescent="0.35">
      <c r="A466" s="84">
        <v>12</v>
      </c>
      <c r="B466" s="85">
        <v>35</v>
      </c>
      <c r="C466" s="17">
        <f t="shared" ca="1" si="11"/>
        <v>16.389041095890413</v>
      </c>
      <c r="D466" s="100" t="s">
        <v>1090</v>
      </c>
      <c r="E466" s="91" t="s">
        <v>132</v>
      </c>
      <c r="F466" s="89">
        <v>10</v>
      </c>
      <c r="G466" s="90">
        <v>225810</v>
      </c>
      <c r="H466" s="88">
        <v>272778.48009773204</v>
      </c>
      <c r="I466" s="88">
        <v>209403.16573058846</v>
      </c>
    </row>
    <row r="467" spans="1:10" x14ac:dyDescent="0.35">
      <c r="A467" s="84">
        <v>12</v>
      </c>
      <c r="B467" s="85">
        <v>35</v>
      </c>
      <c r="C467" s="17">
        <f t="shared" ca="1" si="11"/>
        <v>16.389041095890413</v>
      </c>
      <c r="D467" s="100" t="s">
        <v>1087</v>
      </c>
      <c r="E467" s="91" t="s">
        <v>132</v>
      </c>
      <c r="F467" s="89">
        <v>6</v>
      </c>
      <c r="G467" s="90">
        <v>135486</v>
      </c>
      <c r="H467" s="88">
        <v>163667.0880586392</v>
      </c>
      <c r="I467" s="88">
        <v>125641.89943835307</v>
      </c>
    </row>
    <row r="468" spans="1:10" x14ac:dyDescent="0.35">
      <c r="A468" s="84">
        <v>12</v>
      </c>
      <c r="B468" s="85">
        <v>35</v>
      </c>
      <c r="C468" s="17">
        <f t="shared" ca="1" si="11"/>
        <v>16.389041095890413</v>
      </c>
      <c r="D468" s="100" t="s">
        <v>1053</v>
      </c>
      <c r="E468" s="91" t="s">
        <v>125</v>
      </c>
      <c r="F468" s="89">
        <v>41</v>
      </c>
      <c r="G468" s="90">
        <v>2432653</v>
      </c>
      <c r="H468" s="88">
        <v>2938644.8250528676</v>
      </c>
      <c r="I468" s="88">
        <v>2255902.0385457384</v>
      </c>
    </row>
    <row r="469" spans="1:10" x14ac:dyDescent="0.35">
      <c r="A469" s="18">
        <v>11</v>
      </c>
      <c r="B469" s="19">
        <v>25</v>
      </c>
      <c r="C469" s="20">
        <f ca="1">B469-($F$2-$D$2)/365</f>
        <v>6.3890410958904127</v>
      </c>
      <c r="D469" s="19" t="s">
        <v>113</v>
      </c>
      <c r="E469" s="19" t="s">
        <v>114</v>
      </c>
      <c r="F469" s="20">
        <f>SUM(F470:F474)</f>
        <v>12</v>
      </c>
      <c r="G469" s="21">
        <f>SUM(G470:G474)</f>
        <v>40799658</v>
      </c>
      <c r="H469" s="21">
        <f>SUM(H470:H474)</f>
        <v>49285986.88165836</v>
      </c>
      <c r="I469" s="22">
        <f>SUM(I470:I474)</f>
        <v>37835248.863758594</v>
      </c>
    </row>
    <row r="470" spans="1:10" x14ac:dyDescent="0.35">
      <c r="A470" s="85">
        <v>11</v>
      </c>
      <c r="B470" s="85">
        <v>25</v>
      </c>
      <c r="C470" s="17">
        <f t="shared" ca="1" si="6"/>
        <v>6.3890410958904127</v>
      </c>
      <c r="D470" s="114" t="s">
        <v>576</v>
      </c>
      <c r="E470" s="128" t="s">
        <v>125</v>
      </c>
      <c r="F470" s="129">
        <v>1</v>
      </c>
      <c r="G470" s="79">
        <v>2911755</v>
      </c>
      <c r="H470" s="88">
        <v>3517400.0412602262</v>
      </c>
      <c r="I470" s="88">
        <v>2700193.5912132747</v>
      </c>
    </row>
    <row r="471" spans="1:10" x14ac:dyDescent="0.35">
      <c r="A471" s="85">
        <v>11</v>
      </c>
      <c r="B471" s="85">
        <v>25</v>
      </c>
      <c r="C471" s="17">
        <f t="shared" ca="1" si="6"/>
        <v>6.3890410958904127</v>
      </c>
      <c r="D471" s="114" t="s">
        <v>1088</v>
      </c>
      <c r="E471" s="128" t="s">
        <v>125</v>
      </c>
      <c r="F471" s="129">
        <v>1</v>
      </c>
      <c r="G471" s="79">
        <v>4864621</v>
      </c>
      <c r="H471" s="88">
        <v>5876462.1701054396</v>
      </c>
      <c r="I471" s="88">
        <v>4511168.8476130422</v>
      </c>
    </row>
    <row r="472" spans="1:10" x14ac:dyDescent="0.35">
      <c r="A472" s="85">
        <v>11</v>
      </c>
      <c r="B472" s="85">
        <v>25</v>
      </c>
      <c r="C472" s="17">
        <f t="shared" ca="1" si="6"/>
        <v>6.3890410958904127</v>
      </c>
      <c r="D472" s="114" t="s">
        <v>1089</v>
      </c>
      <c r="E472" s="128" t="s">
        <v>125</v>
      </c>
      <c r="F472" s="129">
        <v>2</v>
      </c>
      <c r="G472" s="79">
        <v>9729242</v>
      </c>
      <c r="H472" s="88">
        <v>11752924.340210879</v>
      </c>
      <c r="I472" s="88">
        <v>9022337.6952260844</v>
      </c>
    </row>
    <row r="473" spans="1:10" x14ac:dyDescent="0.35">
      <c r="A473" s="85">
        <v>11</v>
      </c>
      <c r="B473" s="85">
        <v>25</v>
      </c>
      <c r="C473" s="17">
        <f t="shared" ca="1" si="6"/>
        <v>6.3890410958904127</v>
      </c>
      <c r="D473" s="100" t="s">
        <v>1091</v>
      </c>
      <c r="E473" s="86" t="s">
        <v>125</v>
      </c>
      <c r="F473" s="92">
        <v>5</v>
      </c>
      <c r="G473" s="130">
        <v>14558775</v>
      </c>
      <c r="H473" s="88">
        <v>17587000.20630113</v>
      </c>
      <c r="I473" s="88">
        <v>13500967.956066374</v>
      </c>
    </row>
    <row r="474" spans="1:10" ht="15" thickBot="1" x14ac:dyDescent="0.4">
      <c r="A474" s="96">
        <v>11</v>
      </c>
      <c r="B474" s="96">
        <v>25</v>
      </c>
      <c r="C474" s="45">
        <f t="shared" ref="C474" ca="1" si="12">B474-($F$2-$D$2)/365</f>
        <v>6.3890410958904127</v>
      </c>
      <c r="D474" s="101" t="s">
        <v>576</v>
      </c>
      <c r="E474" s="97" t="s">
        <v>125</v>
      </c>
      <c r="F474" s="98">
        <v>3</v>
      </c>
      <c r="G474" s="46">
        <v>8735265</v>
      </c>
      <c r="H474" s="99">
        <v>10552200.123780679</v>
      </c>
      <c r="I474" s="99">
        <v>8100580.7736398242</v>
      </c>
    </row>
    <row r="475" spans="1:10" ht="15" thickBot="1" x14ac:dyDescent="0.4">
      <c r="A475" s="2"/>
      <c r="B475" s="2"/>
      <c r="C475" s="2"/>
      <c r="D475" s="1"/>
      <c r="E475" s="24" t="s">
        <v>117</v>
      </c>
      <c r="F475" s="25">
        <f>F469+F255+F4</f>
        <v>171505.88400000002</v>
      </c>
      <c r="G475" s="26">
        <f>G469+G255+G4</f>
        <v>757844609</v>
      </c>
      <c r="H475" s="26">
        <f>H469+H255+H4</f>
        <v>915476287.99999976</v>
      </c>
      <c r="I475" s="27">
        <f>I469+I255+I4</f>
        <v>702781366.00000024</v>
      </c>
      <c r="J475" s="102"/>
    </row>
    <row r="476" spans="1:10" ht="15" thickBot="1" x14ac:dyDescent="0.4"/>
    <row r="477" spans="1:10" ht="15" thickBot="1" x14ac:dyDescent="0.4">
      <c r="A477" s="155" t="s">
        <v>118</v>
      </c>
      <c r="B477" s="156"/>
      <c r="C477" s="156"/>
      <c r="D477" s="156"/>
      <c r="E477" s="156"/>
      <c r="F477" s="156"/>
      <c r="G477" s="151"/>
      <c r="H477" s="151"/>
      <c r="I477" s="152"/>
    </row>
    <row r="478" spans="1:10" ht="15" thickBot="1" x14ac:dyDescent="0.4">
      <c r="A478" s="153" t="s">
        <v>7</v>
      </c>
      <c r="B478" s="154"/>
      <c r="C478" s="154"/>
      <c r="D478" s="28">
        <f>D2</f>
        <v>39439</v>
      </c>
      <c r="E478" s="5" t="s">
        <v>8</v>
      </c>
      <c r="F478" s="6">
        <f ca="1">TODAY()</f>
        <v>46232</v>
      </c>
      <c r="G478" s="29"/>
      <c r="H478" s="29"/>
      <c r="I478" s="30"/>
    </row>
    <row r="479" spans="1:10" ht="15" thickBot="1" x14ac:dyDescent="0.4">
      <c r="A479" s="31" t="s">
        <v>119</v>
      </c>
      <c r="B479" s="32" t="s">
        <v>10</v>
      </c>
      <c r="C479" s="32" t="s">
        <v>11</v>
      </c>
      <c r="D479" s="32" t="s">
        <v>12</v>
      </c>
      <c r="E479" s="32" t="s">
        <v>13</v>
      </c>
      <c r="F479" s="32" t="s">
        <v>14</v>
      </c>
      <c r="G479" s="32" t="s">
        <v>15</v>
      </c>
      <c r="H479" s="32" t="s">
        <v>16</v>
      </c>
      <c r="I479" s="33" t="s">
        <v>17</v>
      </c>
    </row>
    <row r="480" spans="1:10" x14ac:dyDescent="0.35">
      <c r="A480" s="11">
        <f t="shared" ref="A480:I480" si="13">A4</f>
        <v>7</v>
      </c>
      <c r="B480" s="12">
        <f t="shared" si="13"/>
        <v>45</v>
      </c>
      <c r="C480" s="13">
        <f t="shared" ca="1" si="13"/>
        <v>26.389041095890413</v>
      </c>
      <c r="D480" s="34" t="str">
        <f t="shared" si="13"/>
        <v>Líneas aéreas</v>
      </c>
      <c r="E480" s="12" t="str">
        <f t="shared" si="13"/>
        <v>Varias</v>
      </c>
      <c r="F480" s="13">
        <f t="shared" si="13"/>
        <v>137444.28400000001</v>
      </c>
      <c r="G480" s="14">
        <f t="shared" si="13"/>
        <v>364338411</v>
      </c>
      <c r="H480" s="14">
        <f t="shared" si="13"/>
        <v>440120800.64568818</v>
      </c>
      <c r="I480" s="15">
        <f t="shared" si="13"/>
        <v>337866421.59626347</v>
      </c>
    </row>
    <row r="481" spans="1:10" x14ac:dyDescent="0.35">
      <c r="A481" s="18">
        <f t="shared" ref="A481:I481" si="14">A255</f>
        <v>12</v>
      </c>
      <c r="B481" s="19">
        <f t="shared" si="14"/>
        <v>35</v>
      </c>
      <c r="C481" s="20">
        <f t="shared" ca="1" si="14"/>
        <v>16.389041095890413</v>
      </c>
      <c r="D481" s="35" t="str">
        <f t="shared" si="14"/>
        <v>Redes de distribución</v>
      </c>
      <c r="E481" s="19" t="str">
        <f t="shared" si="14"/>
        <v>Varias</v>
      </c>
      <c r="F481" s="20">
        <f t="shared" si="14"/>
        <v>34049.600000000006</v>
      </c>
      <c r="G481" s="21">
        <f t="shared" si="14"/>
        <v>352706540</v>
      </c>
      <c r="H481" s="21">
        <f t="shared" si="14"/>
        <v>426069500.47265327</v>
      </c>
      <c r="I481" s="22">
        <f t="shared" si="14"/>
        <v>327079695.53997809</v>
      </c>
    </row>
    <row r="482" spans="1:10" ht="15" thickBot="1" x14ac:dyDescent="0.4">
      <c r="A482" s="36">
        <f t="shared" ref="A482:I482" si="15">A469</f>
        <v>11</v>
      </c>
      <c r="B482" s="37">
        <f t="shared" si="15"/>
        <v>25</v>
      </c>
      <c r="C482" s="38">
        <f t="shared" ca="1" si="15"/>
        <v>6.3890410958904127</v>
      </c>
      <c r="D482" s="39" t="str">
        <f t="shared" si="15"/>
        <v xml:space="preserve">Transformadores de distribución </v>
      </c>
      <c r="E482" s="37" t="str">
        <f t="shared" si="15"/>
        <v>UND</v>
      </c>
      <c r="F482" s="38">
        <f t="shared" si="15"/>
        <v>12</v>
      </c>
      <c r="G482" s="40">
        <f t="shared" si="15"/>
        <v>40799658</v>
      </c>
      <c r="H482" s="40">
        <f t="shared" si="15"/>
        <v>49285986.88165836</v>
      </c>
      <c r="I482" s="41">
        <f t="shared" si="15"/>
        <v>37835248.863758594</v>
      </c>
    </row>
    <row r="483" spans="1:10" ht="15" thickBot="1" x14ac:dyDescent="0.4">
      <c r="E483" s="42" t="s">
        <v>117</v>
      </c>
      <c r="F483" s="47">
        <f>F482+F481+F480</f>
        <v>171505.88400000002</v>
      </c>
      <c r="G483" s="43">
        <f>G482+G481+G480</f>
        <v>757844609</v>
      </c>
      <c r="H483" s="43">
        <f>H482+H481+H480</f>
        <v>915476287.99999976</v>
      </c>
      <c r="I483" s="44">
        <f>I482+I481+I480</f>
        <v>702781366.00000024</v>
      </c>
      <c r="J483" s="102"/>
    </row>
    <row r="484" spans="1:10" ht="15" thickBot="1" x14ac:dyDescent="0.4"/>
    <row r="485" spans="1:10" ht="44" thickBot="1" x14ac:dyDescent="0.4">
      <c r="A485" s="70" t="s">
        <v>119</v>
      </c>
      <c r="B485" s="71" t="s">
        <v>10</v>
      </c>
      <c r="C485" s="71" t="s">
        <v>11</v>
      </c>
      <c r="D485" s="71" t="s">
        <v>12</v>
      </c>
      <c r="E485" s="72" t="s">
        <v>120</v>
      </c>
      <c r="F485" s="72" t="s">
        <v>121</v>
      </c>
    </row>
    <row r="486" spans="1:10" x14ac:dyDescent="0.35">
      <c r="A486" s="52">
        <f t="shared" ref="A486:D488" si="16">A480</f>
        <v>7</v>
      </c>
      <c r="B486" s="53">
        <f t="shared" si="16"/>
        <v>45</v>
      </c>
      <c r="C486" s="54">
        <f t="shared" ca="1" si="16"/>
        <v>26.389041095890413</v>
      </c>
      <c r="D486" s="55" t="str">
        <f t="shared" si="16"/>
        <v>Líneas aéreas</v>
      </c>
      <c r="E486" s="56">
        <v>39122100</v>
      </c>
      <c r="F486" s="57" t="s">
        <v>122</v>
      </c>
    </row>
    <row r="487" spans="1:10" x14ac:dyDescent="0.35">
      <c r="A487" s="58">
        <f t="shared" si="16"/>
        <v>12</v>
      </c>
      <c r="B487" s="59">
        <f t="shared" si="16"/>
        <v>35</v>
      </c>
      <c r="C487" s="60">
        <f t="shared" ca="1" si="16"/>
        <v>16.389041095890413</v>
      </c>
      <c r="D487" s="61" t="str">
        <f t="shared" si="16"/>
        <v>Redes de distribución</v>
      </c>
      <c r="E487" s="62">
        <v>39122100</v>
      </c>
      <c r="F487" s="63" t="s">
        <v>122</v>
      </c>
    </row>
    <row r="488" spans="1:10" ht="15" thickBot="1" x14ac:dyDescent="0.4">
      <c r="A488" s="64">
        <f t="shared" si="16"/>
        <v>11</v>
      </c>
      <c r="B488" s="65">
        <f t="shared" si="16"/>
        <v>25</v>
      </c>
      <c r="C488" s="66">
        <f t="shared" ca="1" si="16"/>
        <v>6.3890410958904127</v>
      </c>
      <c r="D488" s="67" t="str">
        <f t="shared" si="16"/>
        <v xml:space="preserve">Transformadores de distribución </v>
      </c>
      <c r="E488" s="68">
        <v>39121001</v>
      </c>
      <c r="F488" s="69" t="s">
        <v>123</v>
      </c>
    </row>
    <row r="491" spans="1:10" x14ac:dyDescent="0.35">
      <c r="G491" s="74"/>
    </row>
    <row r="492" spans="1:10" x14ac:dyDescent="0.35">
      <c r="G492" s="74"/>
    </row>
    <row r="493" spans="1:10" x14ac:dyDescent="0.35">
      <c r="G493" s="74"/>
    </row>
    <row r="494" spans="1:10" x14ac:dyDescent="0.35">
      <c r="G494" s="104">
        <v>757844609</v>
      </c>
      <c r="H494" s="104">
        <v>915476287.99999976</v>
      </c>
      <c r="I494" s="104">
        <v>702781366</v>
      </c>
    </row>
  </sheetData>
  <mergeCells count="4">
    <mergeCell ref="A1:I1"/>
    <mergeCell ref="A2:C2"/>
    <mergeCell ref="A477:I477"/>
    <mergeCell ref="A478:C478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9ac20b-8dc5-49c1-a68a-30fc4d6930a1" xsi:nil="true"/>
    <lcf76f155ced4ddcb4097134ff3c332f xmlns="9140daf3-b17c-4d0b-be2e-0a12b28659ba">
      <Terms xmlns="http://schemas.microsoft.com/office/infopath/2007/PartnerControls"/>
    </lcf76f155ced4ddcb4097134ff3c332f>
    <Fechademodificaci_x00f3_n xmlns="9140daf3-b17c-4d0b-be2e-0a12b28659ba" xsi:nil="true"/>
    <Fecha xmlns="9140daf3-b17c-4d0b-be2e-0a12b28659b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D6E82383C8B40A3094AFB3BA614FD" ma:contentTypeVersion="17" ma:contentTypeDescription="Crear nuevo documento." ma:contentTypeScope="" ma:versionID="57d3568a8fbd6c9b04d72ce6b30548a9">
  <xsd:schema xmlns:xsd="http://www.w3.org/2001/XMLSchema" xmlns:xs="http://www.w3.org/2001/XMLSchema" xmlns:p="http://schemas.microsoft.com/office/2006/metadata/properties" xmlns:ns2="9140daf3-b17c-4d0b-be2e-0a12b28659ba" xmlns:ns3="ea9ac20b-8dc5-49c1-a68a-30fc4d6930a1" targetNamespace="http://schemas.microsoft.com/office/2006/metadata/properties" ma:root="true" ma:fieldsID="465aa380b7797cabe7f6d8055440ac2d" ns2:_="" ns3:_="">
    <xsd:import namespace="9140daf3-b17c-4d0b-be2e-0a12b28659ba"/>
    <xsd:import namespace="ea9ac20b-8dc5-49c1-a68a-30fc4d693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Fecha" minOccurs="0"/>
                <xsd:element ref="ns2:Fechademodifica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0daf3-b17c-4d0b-be2e-0a12b2865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Fecha" ma:index="22" nillable="true" ma:displayName="Fecha" ma:format="DateOnly" ma:internalName="Fecha">
      <xsd:simpleType>
        <xsd:restriction base="dms:DateTime"/>
      </xsd:simpleType>
    </xsd:element>
    <xsd:element name="Fechademodificaci_x00f3_n" ma:index="23" nillable="true" ma:displayName="Fecha de modificación" ma:format="DateOnly" ma:internalName="Fechademodificaci_x00f3_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ac20b-8dc5-49c1-a68a-30fc4d6930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d3110e-50f5-49a4-9188-280243a155a5}" ma:internalName="TaxCatchAll" ma:showField="CatchAllData" ma:web="ea9ac20b-8dc5-49c1-a68a-30fc4d693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286B44-826A-4DC4-BEB9-F6193A8F7CFF}">
  <ds:schemaRefs>
    <ds:schemaRef ds:uri="http://schemas.microsoft.com/office/2006/metadata/properties"/>
    <ds:schemaRef ds:uri="http://schemas.microsoft.com/office/infopath/2007/PartnerControls"/>
    <ds:schemaRef ds:uri="340212a7-36f9-45b6-b086-fba85a7ac61f"/>
    <ds:schemaRef ds:uri="257718aa-1722-4edc-bfc2-6456f2e168a4"/>
  </ds:schemaRefs>
</ds:datastoreItem>
</file>

<file path=customXml/itemProps2.xml><?xml version="1.0" encoding="utf-8"?>
<ds:datastoreItem xmlns:ds="http://schemas.openxmlformats.org/officeDocument/2006/customXml" ds:itemID="{9866FA1C-9B00-4E72-AED5-16D1F428F3D8}"/>
</file>

<file path=customXml/itemProps3.xml><?xml version="1.0" encoding="utf-8"?>
<ds:datastoreItem xmlns:ds="http://schemas.openxmlformats.org/officeDocument/2006/customXml" ds:itemID="{71B6E574-8959-4EE5-8B3A-9978EA2A3C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FAER-GSA-040-2006</vt:lpstr>
      <vt:lpstr>Inventario MME-VDA LA JULIA</vt:lpstr>
      <vt:lpstr>Inventario MME-VDA EP_P</vt:lpstr>
      <vt:lpstr>Inventario MME-VDA SAN ISIDRO</vt:lpstr>
      <vt:lpstr>Inventario MME-VDA BP_BVM</vt:lpstr>
      <vt:lpstr>Inventario MME-VDA LOS PINOS</vt:lpstr>
      <vt:lpstr>Inventario MME-VDA MARSELLA </vt:lpstr>
      <vt:lpstr>Inventario MME-VDA SAN MIGUEL</vt:lpstr>
      <vt:lpstr>Inventario MME- VDA MATAMBO</vt:lpstr>
      <vt:lpstr>Inventario MME-VDA J_SF_A_SM</vt:lpstr>
      <vt:lpstr>Inventario MME- VDA NZ_ET_Q_LLN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Genaro Marulanda Gonzales</dc:creator>
  <cp:keywords/>
  <dc:description/>
  <cp:lastModifiedBy>AlienWare</cp:lastModifiedBy>
  <cp:revision/>
  <dcterms:created xsi:type="dcterms:W3CDTF">2013-09-02T14:04:06Z</dcterms:created>
  <dcterms:modified xsi:type="dcterms:W3CDTF">2026-07-30T02:44:55Z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0x010100FD3D6E82383C8B40A3094AFB3BA614FD</vt:lpwstr>
  </property>
  <property fmtid="{D5CDD505-2E9C-101B-9397-08002B2CF9AE}" pid="3" name="MediaServiceImageTags">
    <vt:lpwstr/>
  </property>
</Properties>
</file>